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27" i="1" l="1"/>
  <c r="G97" i="1"/>
  <c r="G98" i="1"/>
  <c r="G130" i="1" l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29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83" i="1" s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8" i="1"/>
  <c r="G182" i="1" l="1"/>
  <c r="I182" i="1" s="1"/>
  <c r="I184" i="1"/>
</calcChain>
</file>

<file path=xl/comments1.xml><?xml version="1.0" encoding="utf-8"?>
<comments xmlns="http://schemas.openxmlformats.org/spreadsheetml/2006/main">
  <authors>
    <author>Автор</author>
  </authors>
  <commentLis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<sst xmlns="http://schemas.openxmlformats.org/spreadsheetml/2006/main" count="533" uniqueCount="340">
  <si>
    <t>Հավելված 1</t>
  </si>
  <si>
    <t>Տեխնիկական բնութագիր</t>
  </si>
  <si>
    <t>&lt;&lt;Թիվ 19 պոլիկլինիկա&gt;&gt; ՓԲԸ-ի կարիքների համար 2015 թվականի գնվելիք դեղորայքի</t>
  </si>
  <si>
    <t>Չ/Հ</t>
  </si>
  <si>
    <t>²Üì²ÜàôØ</t>
  </si>
  <si>
    <t>â/Ø</t>
  </si>
  <si>
    <t>Միավորի գին</t>
  </si>
  <si>
    <t>ø³Ý³Ï</t>
  </si>
  <si>
    <t>¶áõÙ³ñ</t>
  </si>
  <si>
    <t>Կետոնալ  դուո /Կետոպրոֆեն /150Ù· N30</t>
  </si>
  <si>
    <t>պատիճ</t>
  </si>
  <si>
    <t>Դիկլակ /Դիկլոֆենակ նատրի 5% 50գր</t>
  </si>
  <si>
    <t>հատ</t>
  </si>
  <si>
    <t>Ñ³µ</t>
  </si>
  <si>
    <t>Դիկլակ  /Դիկլոֆենակ նատրի 150Ù· N100</t>
  </si>
  <si>
    <t>Ü³ÏáÙ  /Լևոդոպա+կարբիդոպա/  25/250 Ù·      N10</t>
  </si>
  <si>
    <t xml:space="preserve">ÈÇÝ»ùë  /լիոֆիլիզացված բակտերիաներN16  </t>
  </si>
  <si>
    <t>´ñáÝËáÙáõÝ³É  /լիոֆիլիզացված բակտերիաներ 3,5Ù· N10</t>
  </si>
  <si>
    <t>³Ùå</t>
  </si>
  <si>
    <t>ամպ</t>
  </si>
  <si>
    <t>ԸՆԴԱՄԵՆԸ`</t>
  </si>
  <si>
    <t>²ÛÉ å³ÛÙ³ÝÝ»ñ</t>
  </si>
  <si>
    <t xml:space="preserve">*´ÝáõÃ³·ñ»ñáõÙ ³é¨ïñ³ÛÇÝ Ýß³ÝÇÝ ¨ ýÇñÙ³ÛÇÝ ³Ýí³ÝÙ³ÝÁ Ï³ï³ñí³Í ÑÕáõÙÝ»ñÇ Ñ»ï ÙÇ³ëÇÝ Ñ³ëÏ³Ý³É Ý³¨ "Ï³Ù Ñ³Ù³ñÅ»ù" µ³é»ñÁ:
  * Բոլոր դեղերը պետք է ունենան առնվազն 2 տարվա պահմանման ժամկետ     </t>
  </si>
  <si>
    <t>²ÙÉá¹ÇåÇÝ 5Ù· N30</t>
  </si>
  <si>
    <t>²ÙÉá¹ÇåÇÝ 10Ù· N30</t>
  </si>
  <si>
    <t>²ï»Ý³ÉáÉ 100Ù·  N30</t>
  </si>
  <si>
    <t>²ï»Ý³ÉáÉ 50Ù·  N30</t>
  </si>
  <si>
    <t>Էդնիտ 10նգ/ էնալապրիլ/ N20</t>
  </si>
  <si>
    <t>Էդնիտ 20նգ/ էնալապրիլ/ N20</t>
  </si>
  <si>
    <t>Բիդոպ/ բիսոպրոլոլ 5մգ N28</t>
  </si>
  <si>
    <t>Բիդոպ/ բիսոպրոլոլ 10մգ N28</t>
  </si>
  <si>
    <t>´Ý³Ï³Ý  ³ñóáõÝù 15մլ կաթիլ</t>
  </si>
  <si>
    <t>´ÇëաÏá¹ÇÉ 5Ù· N30</t>
  </si>
  <si>
    <t>ì³ñý³ñÇÝ  /ì³ñý³ñÇÝ նատրի 2,5Ù· N100</t>
  </si>
  <si>
    <t>Սպիրոլոն  /Սպիրոնոլլակտոն 25Ù·N50</t>
  </si>
  <si>
    <t>Վերոշպիրոն  /Սպիրոնոլլակտոն 50Ù·N30</t>
  </si>
  <si>
    <t>¾·ÇÉáÏ é»ï³ñ¹  /Մետոպրոլոլ -տարտրատ 100N30</t>
  </si>
  <si>
    <t>¸»Ïë³Ù»թ³½áÝ 4Ù·/1ÙÉN5</t>
  </si>
  <si>
    <t>¸Ç·áքëÇÝ 0,00025Ù·  N50</t>
  </si>
  <si>
    <t>Դիկլոտոն /Դիկլոֆենակ 75մգ/3մլ N5</t>
  </si>
  <si>
    <t>Դիլվեկոր 25մգ /կարվեդիլոլ N30</t>
  </si>
  <si>
    <t>Դիլվեկոր 6,25մգ /կարվեդիլոլ N30</t>
  </si>
  <si>
    <t>Î³åտոպñÇÉ  25Ù·  N40</t>
  </si>
  <si>
    <t>Î³åïáåñÇÉ   /Î³åáïñÇÉ  50Ù·N24</t>
  </si>
  <si>
    <t>Նիֆեդիպին 10Ù· N 50</t>
  </si>
  <si>
    <t>Դիլվեկոր 12,5մգ /կարվեդիլոլ N30</t>
  </si>
  <si>
    <t>Ալերջի /ցետիրիզին հիդրոքլորիդ /10մգ  N20</t>
  </si>
  <si>
    <t>Ամիոդարոն 200Ù· N30</t>
  </si>
  <si>
    <t>Կալի-նորմին /Կալի քլոր /1000Ù·N30</t>
  </si>
  <si>
    <t>Լերկամեն /լերկանիդիպին հիդրոքլորիդ 10մգ  N28</t>
  </si>
  <si>
    <t>Î³ñ¹ÇáÉ³Ûý/Ացետիլսալիցիլաթթու+մագնիում հիդրոքլորիդ 75Ù· N96</t>
  </si>
  <si>
    <t>Î³ñ¹ÇÏ»ï é»ï³ñ¹  /Իզոսորբիտ դինիտրատ 40Ù·N50</t>
  </si>
  <si>
    <t xml:space="preserve"> Կրեոն  /Պանկրեատին 25000 N20</t>
  </si>
  <si>
    <t>È- ÃÇñáùëÇÝ   /Լևոտրոքսին նատրի 100Ù·N50</t>
  </si>
  <si>
    <t>È- ÃÇñáùëÇÝ  /Լևոտրոքսին նատրի 50Ù·N50</t>
  </si>
  <si>
    <t>Èáñ³½»å³Ù 2Ù·  N24</t>
  </si>
  <si>
    <t>Ø»¹րոլ  /Մեթիլ պրեդնիզալոն 4Ù· N30</t>
  </si>
  <si>
    <t>Միդոկալմ  150մգ N 30</t>
  </si>
  <si>
    <t>Ø³¹áå³ñ/Լևոդոպա+բենսերազիդ 250ÙÉ N100</t>
  </si>
  <si>
    <t>Ցինարիզին 0,025մգ  N50</t>
  </si>
  <si>
    <t>ÜáÉÇåñ»É ³ñ·ÇÝÇÝ /Պերինոդոպրիլ արգինին+ինդապամիդ N30</t>
  </si>
  <si>
    <t>ÝáÉÇåñ»É ³ñ·ÇÝÇÝ ýáñï»  /Պերինոդոպրիլ արգինին+ինդապամիդ N30</t>
  </si>
  <si>
    <t>Սերմիոն  / նիցերգոլին/ 30մգ  N30</t>
  </si>
  <si>
    <t>Սերմիոն  / նիցերգոլին/ 5մգ  N30</t>
  </si>
  <si>
    <t>úýï³Ý Ï³ï³ËñáÙ  /Ցիտրոխրոմ Ց+ադենոզին+նիկոտինամիդ10ÙÉ ³ÏÝ³Ï³ÃÇÉ</t>
  </si>
  <si>
    <t>Օմեպրազոլ 20մգ   N30</t>
  </si>
  <si>
    <t>¹»Ïë³Ù»ï³½áÝ 1Ù·/ÙÉ 5ÙÉ ³ÏÝ³Ï³ÃÇÉ</t>
  </si>
  <si>
    <t>äñ»Ý»ë³  /Պերինոդոպրիլ 8Ù· N30</t>
  </si>
  <si>
    <t>äñ»Ý»ë³  /Պերինոդոպրիլ  4Ù· N30</t>
  </si>
  <si>
    <t>ê³Éµáõï³ÙáÉ óáÕ³óÇñ</t>
  </si>
  <si>
    <t>ê»Ý³¹»ÏëÇÝ  /Սենային տերևների էկստրակտ N10</t>
  </si>
  <si>
    <t>Տրոմբասպին   /Ացետիլսալիցիլաթթու 100Ù· N20</t>
  </si>
  <si>
    <t>îամոքսիֆեն/î³ÙáÏëÇý»Ý ցիտրատ 20Ù· N30</t>
  </si>
  <si>
    <t>îñ³Ù³¹áÉ հիդրոքլորիդ 100/2ÙÉ N5</t>
  </si>
  <si>
    <t>îñ³Ù³¹áÉ հիդրոքլորիդ 50Ù·  N20</t>
  </si>
  <si>
    <t>Ցերեբրոլիզին 5մլ N5</t>
  </si>
  <si>
    <t>Տրիմեկոր  MR/îñÇÙ»տադիզին Øè 35Ù·N30</t>
  </si>
  <si>
    <t>üáõñáë»ÙÇ¹ 40Ù·N50</t>
  </si>
  <si>
    <t>ÐÇåáïÇ³½Ç¹  /Հիդրոքլորթազիդ 25Ù· N20</t>
  </si>
  <si>
    <t xml:space="preserve">êáÉÏáë»ñÇÉ  /Դեպրոտեին իզացված արյան հեմոդիալիզատ պատրաստված հորթուկների արյունից 5մլ 212,5մլ </t>
  </si>
  <si>
    <t>¿Ý³É³åñÇÉ H  /  /¾Ý³É³åñÇÉ  մալեատ  + հիդրոքլորթիազիդ N20</t>
  </si>
  <si>
    <t>¾ë»ÝóÇ³É ýորտե  /Ֆոսֆոլիպիդներ N30</t>
  </si>
  <si>
    <t>î³áõտոնուս  /Տաուրին  4% 10ÙÉ</t>
  </si>
  <si>
    <t>¸áñ½áåï  /¸áñ½ոլամիդ 2% 0,5ÙÉ</t>
  </si>
  <si>
    <t xml:space="preserve">ê»ñ»ï³Û¹ դիսքաս  /Սայլմետերոլ 50/250ÙÉ 60դեղաչափ  </t>
  </si>
  <si>
    <t>¾ùëýáñÅ/Ամլոդիպին բենզիլատ+վալսարտան 5Ù· N14</t>
  </si>
  <si>
    <t>¹»å³ÏÇÝ խրոնո  /վալպրոատ նատրի +վալպրոեվայա ազաթթու 300Ù· N 50</t>
  </si>
  <si>
    <t>կուպրենիլ 0,15· N100</t>
  </si>
  <si>
    <t xml:space="preserve"> Օմատոն /úÙ»·³ -3 1000մգ N30</t>
  </si>
  <si>
    <t>Սինաֆալանա 0.025% 15գ/ացետոնիդ ֆլյուոցինոլոնա/</t>
  </si>
  <si>
    <t>Լիրիկա /պրեգաբալին /75մգ  N 14</t>
  </si>
  <si>
    <t>Պլավիքս /կլոպիտոգրել 75 մգ  N28 կամ համարժեք  կլոգրել, լոդիգրել</t>
  </si>
  <si>
    <t>Դեստոքսոլ/տաուրին 4% 10մլ/ աչքի կաթիլ</t>
  </si>
  <si>
    <t>¸»ïñ³É»ùë  N60 /Դիոսմին+ գեսպերեդին</t>
  </si>
  <si>
    <t>Տիոկտացիդ 600 T N5  /Տիոկտային թթու/</t>
  </si>
  <si>
    <t>Սոմնա-րից /վալերիանա +զվերաբոյ+ բոյարիչնիկ  N30</t>
  </si>
  <si>
    <t>úýï³Ý ÃÇÙáÉáÉ  /թÇÙ³ÉáÉ մալեատ 0,5% 5ÙÉ ³ÏÝ³Ï³ÃÇÉ</t>
  </si>
  <si>
    <t>Սինգլոն-մոնտե /սինգլոն/ 10մգ N30</t>
  </si>
  <si>
    <t xml:space="preserve">ԳալվուսՄետ/վիլդագլիպին+մեդֆորմին/  50/1000մգ N 60 </t>
  </si>
  <si>
    <t>¾ë»ÝóÇ³É  üորտե /Ֆոսֆոլիպիդներ 5ÙÉ N5</t>
  </si>
  <si>
    <t>²áõ·Ù»ÝïÇÝ  /ամոքսացիլին +կլավուլանաթթու 228Ù· ûß³ñ³Ï</t>
  </si>
  <si>
    <t>Լաբբեկ /պրոբիոտիկ բակտերիալ /սաշե N14</t>
  </si>
  <si>
    <t>ìÇµñáóÇÉ  /Ֆենիլէֆրին+դիմետինդեն մալեատ 15ÙÉ Ï³ÃÇÉ</t>
  </si>
  <si>
    <t>ԼակտուÉ³Ï  /լակտուլոզա 200ÙÉ ûß³ñ³Ï</t>
  </si>
  <si>
    <t>Îñ»áÝ  /պանկրեատին 10000 N20</t>
  </si>
  <si>
    <t>Իբուֆեն /իբուպրոֆեն 100ÙÉ 5ÙÉ Ï³ËáõÛÃ</t>
  </si>
  <si>
    <t>äÇÏáíÇï   /պոլիվիտամիններ  1 +150ÙÉ ûß</t>
  </si>
  <si>
    <t>äÇÏáíÇï  /պոլիվիտամիններ 4 +  N30</t>
  </si>
  <si>
    <t>èÇë»ï  /ռիսպերիդոն 2,5մգ N30</t>
  </si>
  <si>
    <t>ü»ñáõÙ É»Ï  /եռավալենտ երկաթ 50Ù· 5ÙÉ ûß³ñ³Ï</t>
  </si>
  <si>
    <t>ü»ÝÇëïÇÉ  /դիմենտինդեն մալիատ 0,1% 20ÙÉ Ï³ÃÇÉ</t>
  </si>
  <si>
    <t>ò»ï³ÙáÉ/պարացետամոլ 100ÙÉ 2,4 % օշ.</t>
  </si>
  <si>
    <t>üÉ»ÙáÏÉ³í  /ամօքսիցիլին + կլավունաթթու տարալուծվող դեղահաբեր կախույթ ստանալու համար/ 250Ù· N20</t>
  </si>
  <si>
    <t>üÉ»ÙáÏÉ³í  /ամօքսիցիլին + կլավունաթթու տարալուծվող դեղահաբեր կախույթ ստանալու համար125Ù· N20</t>
  </si>
  <si>
    <t>üÉ»ÙáÏëÇÝ  /ամօքսիցիլին տարալուծվող դեղահաբեր կախույթ ստանալու համար/ 250Ù· N20</t>
  </si>
  <si>
    <t>üáõñáï³É·ÇÝ  /նիտրոֆուրալ տետրակաին 5 ÙÉ Ï³ÃÇÉ</t>
  </si>
  <si>
    <t>È³µµ»Ï  /պրոբիոտիկ բակտերիալ 200ÙÉ N20</t>
  </si>
  <si>
    <t>Խոլեկացիֆերոլ կաթիլ 10մլ</t>
  </si>
  <si>
    <t>´»ï³óÇ¹  /բետամետազոն+սալիցիլաթթու 15·</t>
  </si>
  <si>
    <t>ì»ñÙáùë  /մեբենդազոլ 100Ù· N6</t>
  </si>
  <si>
    <t>Դիմեքս /10մգ դիֆենհիդրոմինհիդրոքլորիդ, 100մգ ամոնիում քլորիդ 5մլ/</t>
  </si>
  <si>
    <t>Պրոսպան /բաղեղի չոր էքստրակտ,էքստագենտ էթանոլ 30%,ֆլավոնիդ սապոնին/օշարակ 100մլ</t>
  </si>
  <si>
    <t>Հերբիոն /գնարբուկի  օշարակ  150մլ /</t>
  </si>
  <si>
    <t xml:space="preserve">Պանցեֆ/ ցեֆիքսիմ 100մլ/5մլ 60մլ սուսպ </t>
  </si>
  <si>
    <t>Նազիվին/օքսիմետազոլինի հիդրոքլորիդ  0,01% 5մլ քթի կաթիլներ</t>
  </si>
  <si>
    <t>Էրեսպալ օշարակ 150մլ</t>
  </si>
  <si>
    <t>ֆլ</t>
  </si>
  <si>
    <t>Ï³å</t>
  </si>
  <si>
    <t>հաբ</t>
  </si>
  <si>
    <t xml:space="preserve">հաբ </t>
  </si>
  <si>
    <t>կապ</t>
  </si>
  <si>
    <t>ýÉ</t>
  </si>
  <si>
    <t>պաստեղ</t>
  </si>
  <si>
    <t xml:space="preserve"> ýÉ</t>
  </si>
  <si>
    <t>100Ù·  N30  դեղահաբ</t>
  </si>
  <si>
    <t>50Ù·  N30  դեղահաբ</t>
  </si>
  <si>
    <t xml:space="preserve"> 5Ù· N30 դեղահաբ</t>
  </si>
  <si>
    <t>10Ù· N30 դեղահաբ</t>
  </si>
  <si>
    <t>10մգ N20  դեղահաբ</t>
  </si>
  <si>
    <t>20մգ N20 դեղահաբ</t>
  </si>
  <si>
    <t>15մլ կաթիլ</t>
  </si>
  <si>
    <t xml:space="preserve"> 5% 50գր</t>
  </si>
  <si>
    <t>Արոմազին 25մգ  /էքսեմեստան  N 30</t>
  </si>
  <si>
    <t>50% և 30% ½»Õçáí  ïñ³Ù³¹ñíáÕ ¹»Õ»ñÇ ó³ÝÏ</t>
  </si>
  <si>
    <t xml:space="preserve"> /ամլոդիպին/ 5Ù· N30</t>
  </si>
  <si>
    <t xml:space="preserve"> /ամլոդիպին/ 10Ù· N30</t>
  </si>
  <si>
    <t>Արցունք բնական ակնակաթիլներ  15մլ</t>
  </si>
  <si>
    <t>ìաñý³ñÇÝ  /ì³ñý³ñÇÝ նատրի 2,5մգ N100</t>
  </si>
  <si>
    <t>Սպիրոլոն   /սպիրոնոլակտոն 25մլ N50</t>
  </si>
  <si>
    <t>¸Ç·áքëÇÝ 0,0025մգ N50</t>
  </si>
  <si>
    <t>ìáÉï³ñ»Ý  /դիկլոֆենակ կալի 50մգ N20</t>
  </si>
  <si>
    <t>ìáÉï³ñ»Ý   /Դիկլոֆենակ նատրի 75մգ 3մլ N5</t>
  </si>
  <si>
    <t>êÇñ¹³Éáõï  /Տիզանիդին 2մգ N30</t>
  </si>
  <si>
    <t>êÇñ¹³Éáõï  /Տիզանիդին 4մգ N30</t>
  </si>
  <si>
    <t>Î³ñ¹Çáմագնիլ /Ացետիլսալիցիլաթթու+մագնիում հիդրոքլորիդ 150մգ N100</t>
  </si>
  <si>
    <t>Ï³ñ¹ÇÏ»ï é»ï³ñ¹  /Իզոսորբիտ դինիտրատ  20մգ N50</t>
  </si>
  <si>
    <t xml:space="preserve">Ï³ñ¹ÇÏ»ï é»ï³ñ¹  /Իզոսորբիտ դինիտրատ  40մգ N50 </t>
  </si>
  <si>
    <t>Տրոմբասպին  /Ացետիլսալիցիլաթթու100մգ N20</t>
  </si>
  <si>
    <t>Կետոնալ  /Կետոպրոֆեն 100Ù·/2 մգ N10</t>
  </si>
  <si>
    <t>ամիոդարոն  200Ù·  N30</t>
  </si>
  <si>
    <t>È- ÃÇñáùëÇÝ  /Լևոտրոքսին նատրի 100մգ N100</t>
  </si>
  <si>
    <t>È-ÃÇñáùëÇÝ  /Լևոտրոքսին նատրի 50մգ N50</t>
  </si>
  <si>
    <t xml:space="preserve">È-ÃÇñáùëÇÝ  /Լևոտրոքսին նատրի 150մգ N100 </t>
  </si>
  <si>
    <t>Ø»¹րոլ   /մետիլ պրեդնիզալոն 4մգ N30</t>
  </si>
  <si>
    <t>Մետոտրեքսատ  5մգ N50</t>
  </si>
  <si>
    <t>Ü³ÏáÙ  /լևոդոպա +կարվիդոպա N10</t>
  </si>
  <si>
    <t>ÜáÉÇåñ»É   /պերինդոպրիլ ³ñ·ÇÝÇÝ ինդապամիդ ֆորտե N30</t>
  </si>
  <si>
    <t>ÜáÉÇåñ»É ýáñï»  /պերինդոպրիլ ³ñ·ÇÝÇÝ ինդապամիդ  N30</t>
  </si>
  <si>
    <t>¾ùëýáñÅ  /ամլոդիպին բենզիլատ+վալսարտան 160/10Ù· N14</t>
  </si>
  <si>
    <t>¾ùëýáñÅ  /ամլոդիպին բենզիլատ+վալսարտան 160/5Ù· N14</t>
  </si>
  <si>
    <t>Տրիմեկոր Øè  /տրիմետազիդին 35մգ N60</t>
  </si>
  <si>
    <t>ê³Éµáõï³ÙáÉ ցողացիր 12մլ</t>
  </si>
  <si>
    <t>Հիդրոքլորթազիդ 25մգ  N20</t>
  </si>
  <si>
    <t>Էկվատոր /լիզինոպրիլ+ամլոդիպին  10մգ+5մգ N30</t>
  </si>
  <si>
    <t>Էկվատոր /լիզինոպրիլ+ամլոդիպին  20մգ+10մգ N30</t>
  </si>
  <si>
    <t>È-ÃÇñáùëÇÝ   /Լևոտրոքսին նատրի 25մգ N100</t>
  </si>
  <si>
    <t>È-ÃÇñáùëÇÝ  /Լևոտրոքսին նատրի 75մգ N100</t>
  </si>
  <si>
    <t>Լեգալոն /սիլիմարին տատասկափուշի  պտուզների էկստրատ 140   N60</t>
  </si>
  <si>
    <t>Ü»µÇÉ»ï  /Նեբիվոլոլա հիդրոքլորիդ N14</t>
  </si>
  <si>
    <t>Պրեստանս 10/10մգ   N30</t>
  </si>
  <si>
    <t>10ÙÉ ³ÏÝ³Ï³ÃÇÉ</t>
  </si>
  <si>
    <t>1Ù·/ÙÉ 5ÙÉ ³ÏÝ³Ï³ÃÇÉ</t>
  </si>
  <si>
    <t>0,004% 2,5ÙÉ</t>
  </si>
  <si>
    <t>4% 10ÙÉ</t>
  </si>
  <si>
    <t>2% 0,5ÙÉ</t>
  </si>
  <si>
    <t xml:space="preserve"> 50/250ÙÉ 60դեղաչափ  </t>
  </si>
  <si>
    <t xml:space="preserve"> 0.025% 15գ/</t>
  </si>
  <si>
    <t>4% 10մլ/ աչքի կաթիլ</t>
  </si>
  <si>
    <t xml:space="preserve"> 4Ù· N50 դեղահաբ </t>
  </si>
  <si>
    <t xml:space="preserve"> 4մգ 15մլ   N1</t>
  </si>
  <si>
    <t xml:space="preserve"> 0,5% 5ÙÉ ³ÏÝ³Ï³ÃÇÉ</t>
  </si>
  <si>
    <t xml:space="preserve"> 228Ù· ûß³ñ³Ï</t>
  </si>
  <si>
    <t>սաշե N14</t>
  </si>
  <si>
    <t>15ÙÉ Ï³ÃÇÉ</t>
  </si>
  <si>
    <t>200ÙÉ ûß³ñ³Ï</t>
  </si>
  <si>
    <t>100ÙÉ 5ÙÉ Ï³ËáõÛÃ</t>
  </si>
  <si>
    <t xml:space="preserve"> 1 +150ÙÉ ûß</t>
  </si>
  <si>
    <t>4 +  N30</t>
  </si>
  <si>
    <t>50Ù· 5ÙÉ ûß³ñ³Ï</t>
  </si>
  <si>
    <t xml:space="preserve"> 0,1% 20ÙÉ Ï³ÃÇÉ</t>
  </si>
  <si>
    <t>100ÙÉ 2,4 % օշ.</t>
  </si>
  <si>
    <t>5 ÙÉ Ï³ÃÇÉ</t>
  </si>
  <si>
    <t>10մլ   կաթիլ</t>
  </si>
  <si>
    <t>15·</t>
  </si>
  <si>
    <t>150մլ օշարակ</t>
  </si>
  <si>
    <t>100մլ օշարակ</t>
  </si>
  <si>
    <t xml:space="preserve">100մլ/5մլ 60մլ սուսպ </t>
  </si>
  <si>
    <t>Կագոցել 12մգ/ինտերֆերոնիինդուկտոր,կարմոքսի մեթիլցելյուլոզա, կալցիումի ստեարատ,լյուդիպրես N 10</t>
  </si>
  <si>
    <t>0,01% 5մլ քթի կաթիլներ</t>
  </si>
  <si>
    <t>ØÇÉ¹ñáÝ³ï  /Միլդռոնատ + մերդոնիում 250մգ  N40</t>
  </si>
  <si>
    <t>ØÇÉ¹ñáÝ³¹ /Միլդռոնատ +սիլիցումի կոլոիդային երկօքսիդ  500մգ N60</t>
  </si>
  <si>
    <t>10մլ ակնակաթիլ</t>
  </si>
  <si>
    <t>úýï³Ý Ï³ï³ËñáÙ /ցիտրոքրոմ C+ադենոզին+նիկոտինամիդ 10մլ ակնակաթիլ</t>
  </si>
  <si>
    <t>12մլ   ցողացիր</t>
  </si>
  <si>
    <t xml:space="preserve"> 5մգ N28   դեղահաբ</t>
  </si>
  <si>
    <t>10մգ N28  դեղահաբ</t>
  </si>
  <si>
    <t>2,5Ù· N100  դեղահաբ</t>
  </si>
  <si>
    <t>100 մգ N30  դեղահաբ</t>
  </si>
  <si>
    <t>0,00025Ù·  N50 դեղահաբ</t>
  </si>
  <si>
    <t>25մգ N30  դեղահաբ</t>
  </si>
  <si>
    <t xml:space="preserve"> 6,25մգ N30  դեղահաբ</t>
  </si>
  <si>
    <t xml:space="preserve"> 25Ù·  N40  դեղահաբ</t>
  </si>
  <si>
    <t xml:space="preserve"> 50Ù·N24  դեղահաբ</t>
  </si>
  <si>
    <t xml:space="preserve"> 10Ù· N 50 դեղահաբ</t>
  </si>
  <si>
    <t>12,5մգ  N30 դեղահաբ</t>
  </si>
  <si>
    <t>10մգ  N20 դեղահաբ</t>
  </si>
  <si>
    <t>200Ù· N30 դեղահաբ</t>
  </si>
  <si>
    <t>10մգ  N28 դեղահաբ</t>
  </si>
  <si>
    <t xml:space="preserve"> 75Ù· N96 դեղահաբ</t>
  </si>
  <si>
    <t>40Ù·N50 դեղահաբ</t>
  </si>
  <si>
    <t xml:space="preserve"> 100Ù·N50 դեղահաբ</t>
  </si>
  <si>
    <t>50Ù·N50 դեղահաբ</t>
  </si>
  <si>
    <t>2Ù·  N24 դեղահաբ</t>
  </si>
  <si>
    <t>4Ù· N30 դեղահաբ</t>
  </si>
  <si>
    <t xml:space="preserve"> 150մգ N 30 դեղահաբ</t>
  </si>
  <si>
    <t>250ÙÉ N100 դեղահաբ</t>
  </si>
  <si>
    <t>0,025մգ  N50 դեղահաբ</t>
  </si>
  <si>
    <t>25/250 Ù· N10 դեղահաբ</t>
  </si>
  <si>
    <t>N30 դեղահաբ</t>
  </si>
  <si>
    <t>30մգ  N30 դեղահաբ</t>
  </si>
  <si>
    <t>5մգ  N30 դեղահաբ</t>
  </si>
  <si>
    <t xml:space="preserve"> 8Ù· N30 դեղահաբ</t>
  </si>
  <si>
    <t xml:space="preserve"> 4Ù· N30 դեղահաբ</t>
  </si>
  <si>
    <t>N10 դեղահաբ</t>
  </si>
  <si>
    <t>100Ù· N20 դեղահաբ</t>
  </si>
  <si>
    <t>20Ù· N30 դեղահաբ</t>
  </si>
  <si>
    <t>35Ù·N30 դեղահաբ</t>
  </si>
  <si>
    <t>25Ù· N20 դեղահաբ</t>
  </si>
  <si>
    <t xml:space="preserve"> H   N20 դեղահաբ</t>
  </si>
  <si>
    <t>10Ù· N14  դեղահաբ</t>
  </si>
  <si>
    <t>5Ù· N14  դեղահաբ</t>
  </si>
  <si>
    <t>N16  դեղահաբ</t>
  </si>
  <si>
    <t xml:space="preserve"> 300Ù· N 50  դեղահաբ</t>
  </si>
  <si>
    <t xml:space="preserve"> 0,15· N100  դեղահաբ</t>
  </si>
  <si>
    <t>75մգ  N 14  դեղահաբ</t>
  </si>
  <si>
    <t>N100  դեղահաբ</t>
  </si>
  <si>
    <t>75 մգ  N28  դեղահաբ</t>
  </si>
  <si>
    <t xml:space="preserve"> N60  դեղահաբ</t>
  </si>
  <si>
    <t xml:space="preserve"> 25մգ  N 30  դեղահաբ</t>
  </si>
  <si>
    <t>150Ù· N100  դեղահաբ</t>
  </si>
  <si>
    <t xml:space="preserve"> N30  դեղահաբ</t>
  </si>
  <si>
    <t>10մգ N30  դեղահաբ</t>
  </si>
  <si>
    <t>50/1000մգ N 60   դեղահաբ</t>
  </si>
  <si>
    <t xml:space="preserve"> 2,5մգ N30  դեղահաբ</t>
  </si>
  <si>
    <t>250Ù· N20  դեղահաբ</t>
  </si>
  <si>
    <t>125Ù· N20  դեղահաբ</t>
  </si>
  <si>
    <t>100Ù· N6  դեղահաբ</t>
  </si>
  <si>
    <t xml:space="preserve"> N 10  դեղահաբ</t>
  </si>
  <si>
    <t>îñ³í³ï³Ý  /îñ³í³պրոստ0,004% 2,5ÙÉ</t>
  </si>
  <si>
    <t>¾ùëýáñÅ/Ամլոդիպին բենզիլատ+վալսարտան 10Ù· N14</t>
  </si>
  <si>
    <t xml:space="preserve">äáլÏáրïáլáÝ  /Տրիամցինալոն ացետոնիդ4Ù· N50 դեղահաբ </t>
  </si>
  <si>
    <t>Բոնկուր/զոլեդրոնաթթու/4մգ 15մլ   N1</t>
  </si>
  <si>
    <t xml:space="preserve"> 2,5մգ N100 դեղահաբ</t>
  </si>
  <si>
    <t>25մլ N50 դեղահաբ</t>
  </si>
  <si>
    <t xml:space="preserve"> 0,0025մգ N50 դեղահաբ</t>
  </si>
  <si>
    <t xml:space="preserve"> 50մգ N20 դեղահաբ</t>
  </si>
  <si>
    <t>25մգ  N30  դեղահաբ</t>
  </si>
  <si>
    <t>2մգ N30 դեղահաբ</t>
  </si>
  <si>
    <t xml:space="preserve"> 4մգ N30 դեղահաբ</t>
  </si>
  <si>
    <t xml:space="preserve"> 150մգ N100  դեղահաբ</t>
  </si>
  <si>
    <t>20մգ N50 դեղահաբ</t>
  </si>
  <si>
    <t>40մգ N50  դեղահաբ</t>
  </si>
  <si>
    <t>100մգ N20  դեղահաբ</t>
  </si>
  <si>
    <t>6,25մգ    N 30  դեղահաբ</t>
  </si>
  <si>
    <t>12,5մգ N30 դեղահաբ</t>
  </si>
  <si>
    <t>200Ù·  N30 դեղահաբ</t>
  </si>
  <si>
    <t>100մգ N100 դեղահաբ</t>
  </si>
  <si>
    <t>50մգ N50 դեղահաբ</t>
  </si>
  <si>
    <t>150մգ N100  դեղահաբ</t>
  </si>
  <si>
    <t>5մգ N50 դեղահաբ</t>
  </si>
  <si>
    <t>160/10Ù· N14 դեղահաբ</t>
  </si>
  <si>
    <t>160/5Ù· N14 դեղահաբ</t>
  </si>
  <si>
    <t xml:space="preserve"> 35մգ N60 դեղահաբ</t>
  </si>
  <si>
    <t>25մգ  N20 դեղահաբ</t>
  </si>
  <si>
    <t>10մգ+5մգ N30 դեղահաբ</t>
  </si>
  <si>
    <t>20մգ+10մգ N30 դեղահաբ</t>
  </si>
  <si>
    <t>H   N20 դեղահաբ</t>
  </si>
  <si>
    <t xml:space="preserve"> 25մգ N100 դեղահաբ</t>
  </si>
  <si>
    <t xml:space="preserve"> 75մգ N100 դեղահաբ</t>
  </si>
  <si>
    <t xml:space="preserve"> N14 դեղահաբ</t>
  </si>
  <si>
    <t>10/10մգ   N30 դեղահաբ</t>
  </si>
  <si>
    <t xml:space="preserve"> 75մգ 3մլ N5 ամպ</t>
  </si>
  <si>
    <t>75մգ/3մլ N5 ամպ</t>
  </si>
  <si>
    <t xml:space="preserve"> 5մլ 212,5մլ  ամպ</t>
  </si>
  <si>
    <t>100Ù·/2 մգ N10 ամպ</t>
  </si>
  <si>
    <t xml:space="preserve"> 600 T N5 ամպ</t>
  </si>
  <si>
    <t xml:space="preserve"> 25Ù·N50 դեղապատիճ</t>
  </si>
  <si>
    <t>50մգ N30 դեղապատիճ</t>
  </si>
  <si>
    <t>150Ù· N30 դեղապատիճ</t>
  </si>
  <si>
    <t xml:space="preserve"> /1000Ù·N30 դեղապատիճ</t>
  </si>
  <si>
    <t xml:space="preserve"> 25000 N20 դեղապատիճ</t>
  </si>
  <si>
    <t xml:space="preserve"> 20մգ   N30 դեղապատիճ</t>
  </si>
  <si>
    <t xml:space="preserve"> 50Ù·  N20 դեղապատիճ</t>
  </si>
  <si>
    <t xml:space="preserve"> N30 դեղապատիճ</t>
  </si>
  <si>
    <t>1000մգ N30 դեղապատիճ</t>
  </si>
  <si>
    <t>3,5Ù· N10 դեղապատիճ</t>
  </si>
  <si>
    <t>10000 N20 դեղապատիճ</t>
  </si>
  <si>
    <t>200ÙÉ N20 դեղապատիճ</t>
  </si>
  <si>
    <t xml:space="preserve"> 500մգ N60 դեղապատիճ</t>
  </si>
  <si>
    <t>250մգ  N40 դեղապատիճ</t>
  </si>
  <si>
    <t>30մգ  N30 դեղապատիճ</t>
  </si>
  <si>
    <t>5մգ  N30 դեղապատիճ</t>
  </si>
  <si>
    <t>140   N60 դեղապատիճ</t>
  </si>
  <si>
    <t xml:space="preserve"> 4Ù·/1ÙÉN5 ամպ</t>
  </si>
  <si>
    <t>100Ù·/2 մլ  N10 ամպ</t>
  </si>
  <si>
    <t xml:space="preserve"> 100/2ÙÉ N5 ամպ</t>
  </si>
  <si>
    <t xml:space="preserve"> 5մլ N5 ամպ</t>
  </si>
  <si>
    <t>5մլ 212,5մլ  ամպ</t>
  </si>
  <si>
    <t>600 T N5 ամպ</t>
  </si>
  <si>
    <t xml:space="preserve"> 5ÙÉ N5 ամպ</t>
  </si>
  <si>
    <t>Վիտրումկալցի դ 3  N100 դեղահաբեր թաղանթապատ խմելու համար</t>
  </si>
  <si>
    <t>ìáÉï³ñ»Ý é³åÇ¹ /դիկլոֆենակ կալի 25մգ  N30</t>
  </si>
  <si>
    <t>Կետոնալ /Կետոպրոֆեն 100Ù·/2 մլ լուծույթում / N10</t>
  </si>
  <si>
    <t>օշարակ</t>
  </si>
  <si>
    <t>Ìñ³գÇñÁ`  2016Ã. ընթացքում գÝáõÙÝ»ñÇ Ù³ëÇÝ ÐÐ ûñ»Ýë¹ñáõÃÛ³Ý å³Ñ³ÝçÝ»ñÇ Ñ³Ù³Ó³ÛÝ ßñç³Ý³Ï³ÛÇÝ Ñ³Ù³Ó³ÛÝ³գñ»ñáí  §ÂÇí 19 åáÉÇÏÉÇÝÇÏ³¦ ö´À-Ç 2016Ã. ýÇÝ³Ýë³Ï³Ý ÙÇçáóÝ»ñÇ Ñ³ßíÇÝ դեղորայքի գÝáõÙ</t>
  </si>
  <si>
    <t>«19Պ-ՇՀԱՊՁԲ-               գնման պայմանագրի</t>
  </si>
  <si>
    <t>Ընդհանուր</t>
  </si>
  <si>
    <t>ìÇïñáõÙ  /Վիտամինների կոմպլեքս + հանքային աղերN100</t>
  </si>
  <si>
    <t>Լազոլվան /ամբռակսոլ/ 300 մգ N50</t>
  </si>
  <si>
    <t>300 մգ N50 դեղահաբ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</si>
</sst>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8"/>
      <color indexed="81"/>
      <name val="Tahoma"/>
      <family val="2"/>
      <charset val="204"/>
    </font>
    <font>
      <sz val="11"/>
      <name val="Arial Armenian"/>
      <family val="2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164" fontId="3" fillId="0" borderId="4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3" fillId="0" borderId="1" xfId="0" applyNumberFormat="1" applyFont="1" applyBorder="1"/>
    <xf numFmtId="0" fontId="3" fillId="0" borderId="9" xfId="0" applyFont="1" applyFill="1" applyBorder="1" applyAlignment="1">
      <alignment horizont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84"/>
  <sheetViews>
    <sheetView tabSelected="1" topLeftCell="A170" workbookViewId="0">
      <selection activeCell="F97" sqref="F97:F98"/>
    </sheetView>
  </sheetViews>
  <sheetFormatPr defaultRowHeight="15" x14ac:dyDescent="0.25"/>
  <cols>
    <col min="1" max="1" width="7.140625" style="20" customWidth="1"/>
    <col min="2" max="2" width="46" style="18" customWidth="1"/>
    <col min="3" max="3" width="9.140625" style="18"/>
    <col min="4" max="4" width="29.85546875" style="18" customWidth="1"/>
    <col min="5" max="5" width="9.140625" style="20"/>
    <col min="6" max="6" width="10.28515625" style="20" customWidth="1"/>
    <col min="7" max="7" width="14" style="18" customWidth="1"/>
  </cols>
  <sheetData>
    <row r="2" spans="1:7" x14ac:dyDescent="0.25">
      <c r="A2" s="16"/>
      <c r="B2" s="16"/>
      <c r="C2" s="16"/>
      <c r="D2" s="16"/>
      <c r="E2" s="55" t="s">
        <v>0</v>
      </c>
      <c r="F2" s="55"/>
      <c r="G2" s="16"/>
    </row>
    <row r="3" spans="1:7" x14ac:dyDescent="0.25">
      <c r="A3" s="16"/>
      <c r="B3" s="3" t="s">
        <v>1</v>
      </c>
      <c r="C3" s="16"/>
      <c r="D3" s="16"/>
      <c r="E3" s="55"/>
      <c r="F3" s="55"/>
      <c r="G3" s="55"/>
    </row>
    <row r="4" spans="1:7" x14ac:dyDescent="0.25">
      <c r="A4" s="16"/>
      <c r="B4" s="16"/>
      <c r="C4" s="16"/>
      <c r="D4" s="55" t="s">
        <v>335</v>
      </c>
      <c r="E4" s="55"/>
      <c r="F4" s="55"/>
      <c r="G4" s="55"/>
    </row>
    <row r="5" spans="1:7" x14ac:dyDescent="0.25">
      <c r="A5" s="16"/>
      <c r="B5" s="56" t="s">
        <v>2</v>
      </c>
      <c r="C5" s="56"/>
      <c r="D5" s="56"/>
      <c r="E5" s="56"/>
      <c r="F5" s="56"/>
      <c r="G5" s="56"/>
    </row>
    <row r="6" spans="1:7" ht="99.75" x14ac:dyDescent="0.25">
      <c r="A6" s="16"/>
      <c r="B6" s="3" t="s">
        <v>334</v>
      </c>
      <c r="C6" s="16"/>
      <c r="D6" s="16"/>
      <c r="E6" s="16"/>
      <c r="F6" s="16"/>
      <c r="G6" s="16"/>
    </row>
    <row r="7" spans="1:7" ht="28.5" x14ac:dyDescent="0.25">
      <c r="A7" s="19" t="s">
        <v>3</v>
      </c>
      <c r="B7" s="17" t="s">
        <v>4</v>
      </c>
      <c r="C7" s="19" t="s">
        <v>5</v>
      </c>
      <c r="D7" s="19" t="s">
        <v>1</v>
      </c>
      <c r="E7" s="19" t="s">
        <v>6</v>
      </c>
      <c r="F7" s="19" t="s">
        <v>7</v>
      </c>
      <c r="G7" s="19" t="s">
        <v>8</v>
      </c>
    </row>
    <row r="8" spans="1:7" x14ac:dyDescent="0.25">
      <c r="A8" s="10">
        <v>1</v>
      </c>
      <c r="B8" s="22" t="s">
        <v>23</v>
      </c>
      <c r="C8" s="4" t="s">
        <v>13</v>
      </c>
      <c r="D8" s="5" t="s">
        <v>136</v>
      </c>
      <c r="E8" s="31">
        <v>15.3</v>
      </c>
      <c r="F8" s="4">
        <v>11880</v>
      </c>
      <c r="G8" s="2">
        <f>E8*F8</f>
        <v>181764</v>
      </c>
    </row>
    <row r="9" spans="1:7" x14ac:dyDescent="0.25">
      <c r="A9" s="10">
        <v>2</v>
      </c>
      <c r="B9" s="22" t="s">
        <v>24</v>
      </c>
      <c r="C9" s="4" t="s">
        <v>13</v>
      </c>
      <c r="D9" s="5" t="s">
        <v>137</v>
      </c>
      <c r="E9" s="31">
        <v>17.7</v>
      </c>
      <c r="F9" s="4">
        <v>11880</v>
      </c>
      <c r="G9" s="2">
        <f t="shared" ref="G9:G72" si="0">E9*F9</f>
        <v>210276</v>
      </c>
    </row>
    <row r="10" spans="1:7" x14ac:dyDescent="0.25">
      <c r="A10" s="10">
        <v>3</v>
      </c>
      <c r="B10" s="22" t="s">
        <v>25</v>
      </c>
      <c r="C10" s="4" t="s">
        <v>13</v>
      </c>
      <c r="D10" s="5" t="s">
        <v>134</v>
      </c>
      <c r="E10" s="31">
        <v>6.757142857142858</v>
      </c>
      <c r="F10" s="4">
        <v>2520</v>
      </c>
      <c r="G10" s="2">
        <f t="shared" si="0"/>
        <v>17028.000000000004</v>
      </c>
    </row>
    <row r="11" spans="1:7" x14ac:dyDescent="0.25">
      <c r="A11" s="10">
        <v>4</v>
      </c>
      <c r="B11" s="22" t="s">
        <v>26</v>
      </c>
      <c r="C11" s="4" t="s">
        <v>13</v>
      </c>
      <c r="D11" s="5" t="s">
        <v>135</v>
      </c>
      <c r="E11" s="31">
        <v>16.500000000000004</v>
      </c>
      <c r="F11" s="4">
        <v>2520</v>
      </c>
      <c r="G11" s="2">
        <f t="shared" si="0"/>
        <v>41580.000000000007</v>
      </c>
    </row>
    <row r="12" spans="1:7" x14ac:dyDescent="0.25">
      <c r="A12" s="10">
        <v>5</v>
      </c>
      <c r="B12" s="22" t="s">
        <v>27</v>
      </c>
      <c r="C12" s="4" t="s">
        <v>13</v>
      </c>
      <c r="D12" s="5" t="s">
        <v>138</v>
      </c>
      <c r="E12" s="31">
        <v>42</v>
      </c>
      <c r="F12" s="4">
        <v>10000</v>
      </c>
      <c r="G12" s="2">
        <f t="shared" si="0"/>
        <v>420000</v>
      </c>
    </row>
    <row r="13" spans="1:7" x14ac:dyDescent="0.25">
      <c r="A13" s="10">
        <v>6</v>
      </c>
      <c r="B13" s="22" t="s">
        <v>28</v>
      </c>
      <c r="C13" s="4" t="s">
        <v>13</v>
      </c>
      <c r="D13" s="5" t="s">
        <v>139</v>
      </c>
      <c r="E13" s="31">
        <v>69.8</v>
      </c>
      <c r="F13" s="4">
        <v>10000</v>
      </c>
      <c r="G13" s="2">
        <f t="shared" si="0"/>
        <v>698000</v>
      </c>
    </row>
    <row r="14" spans="1:7" x14ac:dyDescent="0.25">
      <c r="A14" s="10">
        <v>7</v>
      </c>
      <c r="B14" s="22" t="s">
        <v>29</v>
      </c>
      <c r="C14" s="4" t="s">
        <v>13</v>
      </c>
      <c r="D14" s="5" t="s">
        <v>214</v>
      </c>
      <c r="E14" s="10">
        <v>38.700000000000003</v>
      </c>
      <c r="F14" s="4">
        <v>3360</v>
      </c>
      <c r="G14" s="2">
        <f t="shared" si="0"/>
        <v>130032.00000000001</v>
      </c>
    </row>
    <row r="15" spans="1:7" x14ac:dyDescent="0.25">
      <c r="A15" s="10">
        <v>8</v>
      </c>
      <c r="B15" s="22" t="s">
        <v>30</v>
      </c>
      <c r="C15" s="4" t="s">
        <v>13</v>
      </c>
      <c r="D15" s="5" t="s">
        <v>215</v>
      </c>
      <c r="E15" s="10">
        <v>62.5</v>
      </c>
      <c r="F15" s="4">
        <v>3360</v>
      </c>
      <c r="G15" s="2">
        <f t="shared" si="0"/>
        <v>210000</v>
      </c>
    </row>
    <row r="16" spans="1:7" x14ac:dyDescent="0.25">
      <c r="A16" s="10">
        <v>9</v>
      </c>
      <c r="B16" s="22" t="s">
        <v>31</v>
      </c>
      <c r="C16" s="4" t="s">
        <v>126</v>
      </c>
      <c r="D16" s="6" t="s">
        <v>140</v>
      </c>
      <c r="E16" s="31">
        <v>1929</v>
      </c>
      <c r="F16" s="4">
        <v>31</v>
      </c>
      <c r="G16" s="2">
        <f t="shared" si="0"/>
        <v>59799</v>
      </c>
    </row>
    <row r="17" spans="1:7" x14ac:dyDescent="0.25">
      <c r="A17" s="10">
        <v>10</v>
      </c>
      <c r="B17" s="22" t="s">
        <v>32</v>
      </c>
      <c r="C17" s="4" t="s">
        <v>13</v>
      </c>
      <c r="D17" s="6" t="s">
        <v>136</v>
      </c>
      <c r="E17" s="31">
        <v>11.707142857142859</v>
      </c>
      <c r="F17" s="4">
        <v>240</v>
      </c>
      <c r="G17" s="2">
        <f t="shared" si="0"/>
        <v>2809.7142857142862</v>
      </c>
    </row>
    <row r="18" spans="1:7" ht="17.25" customHeight="1" x14ac:dyDescent="0.25">
      <c r="A18" s="10">
        <v>11</v>
      </c>
      <c r="B18" s="22" t="s">
        <v>33</v>
      </c>
      <c r="C18" s="4" t="s">
        <v>13</v>
      </c>
      <c r="D18" s="6" t="s">
        <v>216</v>
      </c>
      <c r="E18" s="31">
        <v>27.2</v>
      </c>
      <c r="F18" s="4">
        <v>6000</v>
      </c>
      <c r="G18" s="2">
        <f t="shared" si="0"/>
        <v>163200</v>
      </c>
    </row>
    <row r="19" spans="1:7" ht="17.25" customHeight="1" x14ac:dyDescent="0.25">
      <c r="A19" s="10">
        <v>12</v>
      </c>
      <c r="B19" s="22" t="s">
        <v>34</v>
      </c>
      <c r="C19" s="4" t="s">
        <v>127</v>
      </c>
      <c r="D19" s="6" t="s">
        <v>306</v>
      </c>
      <c r="E19" s="31">
        <v>49</v>
      </c>
      <c r="F19" s="4">
        <v>3960</v>
      </c>
      <c r="G19" s="2">
        <f t="shared" si="0"/>
        <v>194040</v>
      </c>
    </row>
    <row r="20" spans="1:7" ht="17.25" customHeight="1" x14ac:dyDescent="0.25">
      <c r="A20" s="10">
        <v>13</v>
      </c>
      <c r="B20" s="22" t="s">
        <v>35</v>
      </c>
      <c r="C20" s="4" t="s">
        <v>127</v>
      </c>
      <c r="D20" s="5" t="s">
        <v>307</v>
      </c>
      <c r="E20" s="31">
        <v>85</v>
      </c>
      <c r="F20" s="4">
        <v>3240</v>
      </c>
      <c r="G20" s="2">
        <f t="shared" si="0"/>
        <v>275400</v>
      </c>
    </row>
    <row r="21" spans="1:7" ht="29.25" x14ac:dyDescent="0.25">
      <c r="A21" s="10">
        <v>14</v>
      </c>
      <c r="B21" s="23" t="s">
        <v>36</v>
      </c>
      <c r="C21" s="4" t="s">
        <v>128</v>
      </c>
      <c r="D21" s="7" t="s">
        <v>217</v>
      </c>
      <c r="E21" s="31">
        <v>74.400000000000006</v>
      </c>
      <c r="F21" s="4">
        <v>1440</v>
      </c>
      <c r="G21" s="2">
        <f t="shared" si="0"/>
        <v>107136.00000000001</v>
      </c>
    </row>
    <row r="22" spans="1:7" x14ac:dyDescent="0.25">
      <c r="A22" s="10">
        <v>15</v>
      </c>
      <c r="B22" s="22" t="s">
        <v>37</v>
      </c>
      <c r="C22" s="4" t="s">
        <v>19</v>
      </c>
      <c r="D22" s="7" t="s">
        <v>323</v>
      </c>
      <c r="E22" s="31">
        <v>76.921428571428578</v>
      </c>
      <c r="F22" s="4">
        <v>780</v>
      </c>
      <c r="G22" s="2">
        <f t="shared" si="0"/>
        <v>59998.71428571429</v>
      </c>
    </row>
    <row r="23" spans="1:7" x14ac:dyDescent="0.25">
      <c r="A23" s="10">
        <v>16</v>
      </c>
      <c r="B23" s="22" t="s">
        <v>38</v>
      </c>
      <c r="C23" s="4" t="s">
        <v>128</v>
      </c>
      <c r="D23" s="7" t="s">
        <v>218</v>
      </c>
      <c r="E23" s="31">
        <v>6.010714285714287</v>
      </c>
      <c r="F23" s="4">
        <v>5000</v>
      </c>
      <c r="G23" s="2">
        <f t="shared" si="0"/>
        <v>30053.571428571435</v>
      </c>
    </row>
    <row r="24" spans="1:7" ht="29.25" x14ac:dyDescent="0.25">
      <c r="A24" s="10">
        <v>17</v>
      </c>
      <c r="B24" s="22" t="s">
        <v>332</v>
      </c>
      <c r="C24" s="4" t="s">
        <v>18</v>
      </c>
      <c r="D24" s="7" t="s">
        <v>324</v>
      </c>
      <c r="E24" s="31">
        <v>175.3</v>
      </c>
      <c r="F24" s="4">
        <v>400</v>
      </c>
      <c r="G24" s="2">
        <f t="shared" si="0"/>
        <v>70120</v>
      </c>
    </row>
    <row r="25" spans="1:7" x14ac:dyDescent="0.25">
      <c r="A25" s="10">
        <v>18</v>
      </c>
      <c r="B25" s="22" t="s">
        <v>9</v>
      </c>
      <c r="C25" s="4" t="s">
        <v>10</v>
      </c>
      <c r="D25" s="7" t="s">
        <v>308</v>
      </c>
      <c r="E25" s="31">
        <v>110.00000000000001</v>
      </c>
      <c r="F25" s="4">
        <v>2520</v>
      </c>
      <c r="G25" s="2">
        <f t="shared" si="0"/>
        <v>277200.00000000006</v>
      </c>
    </row>
    <row r="26" spans="1:7" x14ac:dyDescent="0.25">
      <c r="A26" s="10">
        <v>19</v>
      </c>
      <c r="B26" s="22" t="s">
        <v>11</v>
      </c>
      <c r="C26" s="4" t="s">
        <v>12</v>
      </c>
      <c r="D26" s="7" t="s">
        <v>141</v>
      </c>
      <c r="E26" s="31">
        <v>1020.6</v>
      </c>
      <c r="F26" s="4">
        <v>72</v>
      </c>
      <c r="G26" s="2">
        <f t="shared" si="0"/>
        <v>73483.199999999997</v>
      </c>
    </row>
    <row r="27" spans="1:7" x14ac:dyDescent="0.25">
      <c r="A27" s="10">
        <v>20</v>
      </c>
      <c r="B27" s="24" t="s">
        <v>39</v>
      </c>
      <c r="C27" s="8" t="s">
        <v>19</v>
      </c>
      <c r="D27" s="7" t="s">
        <v>302</v>
      </c>
      <c r="E27" s="31">
        <v>250</v>
      </c>
      <c r="F27" s="8">
        <v>720</v>
      </c>
      <c r="G27" s="2">
        <f t="shared" si="0"/>
        <v>180000</v>
      </c>
    </row>
    <row r="28" spans="1:7" x14ac:dyDescent="0.25">
      <c r="A28" s="10">
        <v>21</v>
      </c>
      <c r="B28" s="22" t="s">
        <v>40</v>
      </c>
      <c r="C28" s="4" t="s">
        <v>13</v>
      </c>
      <c r="D28" s="7" t="s">
        <v>219</v>
      </c>
      <c r="E28" s="31">
        <v>90.4</v>
      </c>
      <c r="F28" s="8">
        <v>3600</v>
      </c>
      <c r="G28" s="2">
        <f t="shared" si="0"/>
        <v>325440</v>
      </c>
    </row>
    <row r="29" spans="1:7" x14ac:dyDescent="0.25">
      <c r="A29" s="10">
        <v>22</v>
      </c>
      <c r="B29" s="22" t="s">
        <v>41</v>
      </c>
      <c r="C29" s="4" t="s">
        <v>13</v>
      </c>
      <c r="D29" s="7" t="s">
        <v>220</v>
      </c>
      <c r="E29" s="31">
        <v>54.4</v>
      </c>
      <c r="F29" s="4">
        <v>3600</v>
      </c>
      <c r="G29" s="2">
        <f t="shared" si="0"/>
        <v>195840</v>
      </c>
    </row>
    <row r="30" spans="1:7" x14ac:dyDescent="0.25">
      <c r="A30" s="10">
        <v>23</v>
      </c>
      <c r="B30" s="22" t="s">
        <v>42</v>
      </c>
      <c r="C30" s="4" t="s">
        <v>13</v>
      </c>
      <c r="D30" s="7" t="s">
        <v>221</v>
      </c>
      <c r="E30" s="31">
        <v>18.600000000000001</v>
      </c>
      <c r="F30" s="4">
        <v>4320</v>
      </c>
      <c r="G30" s="2">
        <f t="shared" si="0"/>
        <v>80352</v>
      </c>
    </row>
    <row r="31" spans="1:7" x14ac:dyDescent="0.25">
      <c r="A31" s="10">
        <v>24</v>
      </c>
      <c r="B31" s="22" t="s">
        <v>43</v>
      </c>
      <c r="C31" s="4" t="s">
        <v>13</v>
      </c>
      <c r="D31" s="7" t="s">
        <v>222</v>
      </c>
      <c r="E31" s="31">
        <v>41.3</v>
      </c>
      <c r="F31" s="4">
        <v>3168</v>
      </c>
      <c r="G31" s="2">
        <f t="shared" si="0"/>
        <v>130838.39999999999</v>
      </c>
    </row>
    <row r="32" spans="1:7" x14ac:dyDescent="0.25">
      <c r="A32" s="10">
        <v>25</v>
      </c>
      <c r="B32" s="22" t="s">
        <v>44</v>
      </c>
      <c r="C32" s="4" t="s">
        <v>128</v>
      </c>
      <c r="D32" s="7" t="s">
        <v>223</v>
      </c>
      <c r="E32" s="31">
        <v>16.5</v>
      </c>
      <c r="F32" s="4">
        <v>1200</v>
      </c>
      <c r="G32" s="2">
        <f t="shared" si="0"/>
        <v>19800</v>
      </c>
    </row>
    <row r="33" spans="1:7" x14ac:dyDescent="0.25">
      <c r="A33" s="10">
        <v>26</v>
      </c>
      <c r="B33" s="22" t="s">
        <v>45</v>
      </c>
      <c r="C33" s="4" t="s">
        <v>128</v>
      </c>
      <c r="D33" s="7" t="s">
        <v>224</v>
      </c>
      <c r="E33" s="31">
        <v>65.7</v>
      </c>
      <c r="F33" s="4">
        <v>3600</v>
      </c>
      <c r="G33" s="2">
        <f t="shared" si="0"/>
        <v>236520</v>
      </c>
    </row>
    <row r="34" spans="1:7" x14ac:dyDescent="0.25">
      <c r="A34" s="10">
        <v>27</v>
      </c>
      <c r="B34" s="22" t="s">
        <v>46</v>
      </c>
      <c r="C34" s="4" t="s">
        <v>13</v>
      </c>
      <c r="D34" s="7" t="s">
        <v>225</v>
      </c>
      <c r="E34" s="31">
        <v>65.400000000000006</v>
      </c>
      <c r="F34" s="4">
        <v>360</v>
      </c>
      <c r="G34" s="2">
        <f t="shared" si="0"/>
        <v>23544.000000000004</v>
      </c>
    </row>
    <row r="35" spans="1:7" x14ac:dyDescent="0.25">
      <c r="A35" s="10">
        <v>28</v>
      </c>
      <c r="B35" s="22" t="s">
        <v>47</v>
      </c>
      <c r="C35" s="4" t="s">
        <v>13</v>
      </c>
      <c r="D35" s="7" t="s">
        <v>226</v>
      </c>
      <c r="E35" s="31">
        <v>68.099999999999994</v>
      </c>
      <c r="F35" s="4">
        <v>3600</v>
      </c>
      <c r="G35" s="2">
        <f t="shared" si="0"/>
        <v>245159.99999999997</v>
      </c>
    </row>
    <row r="36" spans="1:7" x14ac:dyDescent="0.25">
      <c r="A36" s="10">
        <v>29</v>
      </c>
      <c r="B36" s="22" t="s">
        <v>48</v>
      </c>
      <c r="C36" s="4" t="s">
        <v>10</v>
      </c>
      <c r="D36" s="7" t="s">
        <v>309</v>
      </c>
      <c r="E36" s="31">
        <v>49.9</v>
      </c>
      <c r="F36" s="4">
        <v>1440</v>
      </c>
      <c r="G36" s="2">
        <f t="shared" si="0"/>
        <v>71856</v>
      </c>
    </row>
    <row r="37" spans="1:7" ht="14.25" customHeight="1" x14ac:dyDescent="0.25">
      <c r="A37" s="10">
        <v>30</v>
      </c>
      <c r="B37" s="22" t="s">
        <v>49</v>
      </c>
      <c r="C37" s="4" t="s">
        <v>128</v>
      </c>
      <c r="D37" s="7" t="s">
        <v>227</v>
      </c>
      <c r="E37" s="31">
        <v>112.7</v>
      </c>
      <c r="F37" s="4">
        <v>360</v>
      </c>
      <c r="G37" s="2">
        <f t="shared" si="0"/>
        <v>40572</v>
      </c>
    </row>
    <row r="38" spans="1:7" ht="29.25" x14ac:dyDescent="0.25">
      <c r="A38" s="10">
        <v>31</v>
      </c>
      <c r="B38" s="22" t="s">
        <v>50</v>
      </c>
      <c r="C38" s="4" t="s">
        <v>128</v>
      </c>
      <c r="D38" s="7" t="s">
        <v>228</v>
      </c>
      <c r="E38" s="31">
        <v>10.6</v>
      </c>
      <c r="F38" s="4">
        <v>55296</v>
      </c>
      <c r="G38" s="2">
        <f t="shared" si="0"/>
        <v>586137.59999999998</v>
      </c>
    </row>
    <row r="39" spans="1:7" ht="29.25" x14ac:dyDescent="0.25">
      <c r="A39" s="10">
        <v>32</v>
      </c>
      <c r="B39" s="22" t="s">
        <v>51</v>
      </c>
      <c r="C39" s="4" t="s">
        <v>13</v>
      </c>
      <c r="D39" s="7" t="s">
        <v>229</v>
      </c>
      <c r="E39" s="31">
        <v>54</v>
      </c>
      <c r="F39" s="4">
        <v>3600</v>
      </c>
      <c r="G39" s="2">
        <f t="shared" si="0"/>
        <v>194400</v>
      </c>
    </row>
    <row r="40" spans="1:7" x14ac:dyDescent="0.25">
      <c r="A40" s="10">
        <v>33</v>
      </c>
      <c r="B40" s="22" t="s">
        <v>52</v>
      </c>
      <c r="C40" s="4" t="s">
        <v>10</v>
      </c>
      <c r="D40" s="7" t="s">
        <v>310</v>
      </c>
      <c r="E40" s="31">
        <v>410.8</v>
      </c>
      <c r="F40" s="4">
        <v>720</v>
      </c>
      <c r="G40" s="2">
        <f t="shared" si="0"/>
        <v>295776</v>
      </c>
    </row>
    <row r="41" spans="1:7" x14ac:dyDescent="0.25">
      <c r="A41" s="10">
        <v>34</v>
      </c>
      <c r="B41" s="22" t="s">
        <v>53</v>
      </c>
      <c r="C41" s="4" t="s">
        <v>13</v>
      </c>
      <c r="D41" s="7" t="s">
        <v>230</v>
      </c>
      <c r="E41" s="31">
        <v>17.399999999999999</v>
      </c>
      <c r="F41" s="4">
        <v>5400</v>
      </c>
      <c r="G41" s="2">
        <f t="shared" si="0"/>
        <v>93959.999999999985</v>
      </c>
    </row>
    <row r="42" spans="1:7" x14ac:dyDescent="0.25">
      <c r="A42" s="10">
        <v>35</v>
      </c>
      <c r="B42" s="22" t="s">
        <v>54</v>
      </c>
      <c r="C42" s="4" t="s">
        <v>13</v>
      </c>
      <c r="D42" s="7" t="s">
        <v>231</v>
      </c>
      <c r="E42" s="31">
        <v>19.399999999999999</v>
      </c>
      <c r="F42" s="4">
        <v>5100</v>
      </c>
      <c r="G42" s="2">
        <f t="shared" si="0"/>
        <v>98940</v>
      </c>
    </row>
    <row r="43" spans="1:7" x14ac:dyDescent="0.25">
      <c r="A43" s="10">
        <v>36</v>
      </c>
      <c r="B43" s="22" t="s">
        <v>55</v>
      </c>
      <c r="C43" s="4" t="s">
        <v>13</v>
      </c>
      <c r="D43" s="7" t="s">
        <v>232</v>
      </c>
      <c r="E43" s="31">
        <v>14</v>
      </c>
      <c r="F43" s="4">
        <v>2880</v>
      </c>
      <c r="G43" s="2">
        <f t="shared" si="0"/>
        <v>40320</v>
      </c>
    </row>
    <row r="44" spans="1:7" x14ac:dyDescent="0.25">
      <c r="A44" s="10">
        <v>37</v>
      </c>
      <c r="B44" s="22" t="s">
        <v>56</v>
      </c>
      <c r="C44" s="4" t="s">
        <v>13</v>
      </c>
      <c r="D44" s="10" t="s">
        <v>233</v>
      </c>
      <c r="E44" s="31">
        <v>39.4</v>
      </c>
      <c r="F44" s="10">
        <v>9720</v>
      </c>
      <c r="G44" s="2">
        <f t="shared" si="0"/>
        <v>382968</v>
      </c>
    </row>
    <row r="45" spans="1:7" x14ac:dyDescent="0.25">
      <c r="A45" s="10">
        <v>38</v>
      </c>
      <c r="B45" s="24" t="s">
        <v>57</v>
      </c>
      <c r="C45" s="8" t="s">
        <v>13</v>
      </c>
      <c r="D45" s="7" t="s">
        <v>234</v>
      </c>
      <c r="E45" s="31">
        <v>83.3</v>
      </c>
      <c r="F45" s="8">
        <v>2970</v>
      </c>
      <c r="G45" s="2">
        <f t="shared" si="0"/>
        <v>247401</v>
      </c>
    </row>
    <row r="46" spans="1:7" x14ac:dyDescent="0.25">
      <c r="A46" s="10">
        <v>39</v>
      </c>
      <c r="B46" s="22" t="s">
        <v>58</v>
      </c>
      <c r="C46" s="4" t="s">
        <v>13</v>
      </c>
      <c r="D46" s="7" t="s">
        <v>235</v>
      </c>
      <c r="E46" s="31">
        <v>235.3</v>
      </c>
      <c r="F46" s="4">
        <v>2400</v>
      </c>
      <c r="G46" s="2">
        <f t="shared" si="0"/>
        <v>564720</v>
      </c>
    </row>
    <row r="47" spans="1:7" x14ac:dyDescent="0.25">
      <c r="A47" s="10">
        <v>40</v>
      </c>
      <c r="B47" s="22" t="s">
        <v>59</v>
      </c>
      <c r="C47" s="4" t="s">
        <v>128</v>
      </c>
      <c r="D47" s="7" t="s">
        <v>236</v>
      </c>
      <c r="E47" s="31">
        <v>2.8</v>
      </c>
      <c r="F47" s="4">
        <v>20000</v>
      </c>
      <c r="G47" s="2">
        <f t="shared" si="0"/>
        <v>56000</v>
      </c>
    </row>
    <row r="48" spans="1:7" ht="29.25" x14ac:dyDescent="0.25">
      <c r="A48" s="10">
        <v>41</v>
      </c>
      <c r="B48" s="22" t="s">
        <v>15</v>
      </c>
      <c r="C48" s="4" t="s">
        <v>13</v>
      </c>
      <c r="D48" s="7" t="s">
        <v>237</v>
      </c>
      <c r="E48" s="31">
        <v>144.1</v>
      </c>
      <c r="F48" s="4">
        <v>3960</v>
      </c>
      <c r="G48" s="2">
        <f t="shared" si="0"/>
        <v>570636</v>
      </c>
    </row>
    <row r="49" spans="1:7" ht="29.25" x14ac:dyDescent="0.25">
      <c r="A49" s="10">
        <v>42</v>
      </c>
      <c r="B49" s="22" t="s">
        <v>60</v>
      </c>
      <c r="C49" s="4" t="s">
        <v>13</v>
      </c>
      <c r="D49" s="7" t="s">
        <v>238</v>
      </c>
      <c r="E49" s="31">
        <v>126</v>
      </c>
      <c r="F49" s="4">
        <v>7920</v>
      </c>
      <c r="G49" s="2">
        <f t="shared" si="0"/>
        <v>997920</v>
      </c>
    </row>
    <row r="50" spans="1:7" ht="29.25" x14ac:dyDescent="0.25">
      <c r="A50" s="10">
        <v>43</v>
      </c>
      <c r="B50" s="22" t="s">
        <v>61</v>
      </c>
      <c r="C50" s="4" t="s">
        <v>13</v>
      </c>
      <c r="D50" s="7" t="s">
        <v>238</v>
      </c>
      <c r="E50" s="31">
        <v>186</v>
      </c>
      <c r="F50" s="4">
        <v>5040</v>
      </c>
      <c r="G50" s="2">
        <f t="shared" si="0"/>
        <v>937440</v>
      </c>
    </row>
    <row r="51" spans="1:7" x14ac:dyDescent="0.25">
      <c r="A51" s="10">
        <v>44</v>
      </c>
      <c r="B51" s="22" t="s">
        <v>62</v>
      </c>
      <c r="C51" s="4" t="s">
        <v>128</v>
      </c>
      <c r="D51" s="7" t="s">
        <v>239</v>
      </c>
      <c r="E51" s="31">
        <v>216.2</v>
      </c>
      <c r="F51" s="4">
        <v>1800</v>
      </c>
      <c r="G51" s="2">
        <f t="shared" si="0"/>
        <v>389160</v>
      </c>
    </row>
    <row r="52" spans="1:7" x14ac:dyDescent="0.25">
      <c r="A52" s="10">
        <v>45</v>
      </c>
      <c r="B52" s="22" t="s">
        <v>63</v>
      </c>
      <c r="C52" s="4" t="s">
        <v>128</v>
      </c>
      <c r="D52" s="7" t="s">
        <v>240</v>
      </c>
      <c r="E52" s="31">
        <v>99.550000000000026</v>
      </c>
      <c r="F52" s="4">
        <v>1800</v>
      </c>
      <c r="G52" s="2">
        <f t="shared" si="0"/>
        <v>179190.00000000006</v>
      </c>
    </row>
    <row r="53" spans="1:7" ht="29.25" x14ac:dyDescent="0.25">
      <c r="A53" s="10">
        <v>46</v>
      </c>
      <c r="B53" s="22" t="s">
        <v>64</v>
      </c>
      <c r="C53" s="4" t="s">
        <v>126</v>
      </c>
      <c r="D53" s="7" t="s">
        <v>180</v>
      </c>
      <c r="E53" s="31">
        <v>1070.9000000000001</v>
      </c>
      <c r="F53" s="4">
        <v>50</v>
      </c>
      <c r="G53" s="2">
        <f t="shared" si="0"/>
        <v>53545.000000000007</v>
      </c>
    </row>
    <row r="54" spans="1:7" x14ac:dyDescent="0.25">
      <c r="A54" s="10">
        <v>47</v>
      </c>
      <c r="B54" s="22" t="s">
        <v>65</v>
      </c>
      <c r="C54" s="4" t="s">
        <v>10</v>
      </c>
      <c r="D54" s="7" t="s">
        <v>311</v>
      </c>
      <c r="E54" s="31">
        <v>15.4</v>
      </c>
      <c r="F54" s="4">
        <v>8640</v>
      </c>
      <c r="G54" s="2">
        <f t="shared" si="0"/>
        <v>133056</v>
      </c>
    </row>
    <row r="55" spans="1:7" x14ac:dyDescent="0.25">
      <c r="A55" s="10">
        <v>48</v>
      </c>
      <c r="B55" s="22" t="s">
        <v>66</v>
      </c>
      <c r="C55" s="4" t="s">
        <v>126</v>
      </c>
      <c r="D55" s="7" t="s">
        <v>181</v>
      </c>
      <c r="E55" s="31">
        <v>785.71428571428578</v>
      </c>
      <c r="F55" s="4">
        <v>20</v>
      </c>
      <c r="G55" s="2">
        <f t="shared" si="0"/>
        <v>15714.285714285716</v>
      </c>
    </row>
    <row r="56" spans="1:7" x14ac:dyDescent="0.25">
      <c r="A56" s="10">
        <v>49</v>
      </c>
      <c r="B56" s="22" t="s">
        <v>67</v>
      </c>
      <c r="C56" s="4" t="s">
        <v>129</v>
      </c>
      <c r="D56" s="7" t="s">
        <v>241</v>
      </c>
      <c r="E56" s="31">
        <v>89.7</v>
      </c>
      <c r="F56" s="4">
        <v>1440</v>
      </c>
      <c r="G56" s="2">
        <f t="shared" si="0"/>
        <v>129168</v>
      </c>
    </row>
    <row r="57" spans="1:7" x14ac:dyDescent="0.25">
      <c r="A57" s="10">
        <v>50</v>
      </c>
      <c r="B57" s="22" t="s">
        <v>68</v>
      </c>
      <c r="C57" s="4" t="s">
        <v>129</v>
      </c>
      <c r="D57" s="7" t="s">
        <v>242</v>
      </c>
      <c r="E57" s="31">
        <v>60.3</v>
      </c>
      <c r="F57" s="4">
        <v>1440</v>
      </c>
      <c r="G57" s="2">
        <f t="shared" si="0"/>
        <v>86832</v>
      </c>
    </row>
    <row r="58" spans="1:7" x14ac:dyDescent="0.25">
      <c r="A58" s="10">
        <v>51</v>
      </c>
      <c r="B58" s="22" t="s">
        <v>69</v>
      </c>
      <c r="C58" s="4" t="s">
        <v>126</v>
      </c>
      <c r="D58" s="7"/>
      <c r="E58" s="31">
        <v>944</v>
      </c>
      <c r="F58" s="4">
        <v>430</v>
      </c>
      <c r="G58" s="2">
        <f t="shared" si="0"/>
        <v>405920</v>
      </c>
    </row>
    <row r="59" spans="1:7" ht="29.25" x14ac:dyDescent="0.25">
      <c r="A59" s="10">
        <v>52</v>
      </c>
      <c r="B59" s="22" t="s">
        <v>70</v>
      </c>
      <c r="C59" s="4" t="s">
        <v>13</v>
      </c>
      <c r="D59" s="7" t="s">
        <v>243</v>
      </c>
      <c r="E59" s="31">
        <v>16.861428571428576</v>
      </c>
      <c r="F59" s="4">
        <v>960</v>
      </c>
      <c r="G59" s="2">
        <f t="shared" si="0"/>
        <v>16186.971428571433</v>
      </c>
    </row>
    <row r="60" spans="1:7" ht="15.75" customHeight="1" x14ac:dyDescent="0.25">
      <c r="A60" s="10">
        <v>53</v>
      </c>
      <c r="B60" s="22" t="s">
        <v>71</v>
      </c>
      <c r="C60" s="4" t="s">
        <v>13</v>
      </c>
      <c r="D60" s="7" t="s">
        <v>244</v>
      </c>
      <c r="E60" s="31">
        <v>37.6</v>
      </c>
      <c r="F60" s="4">
        <v>20160</v>
      </c>
      <c r="G60" s="2">
        <f t="shared" si="0"/>
        <v>758016</v>
      </c>
    </row>
    <row r="61" spans="1:7" x14ac:dyDescent="0.25">
      <c r="A61" s="10">
        <v>54</v>
      </c>
      <c r="B61" s="22" t="s">
        <v>72</v>
      </c>
      <c r="C61" s="4" t="s">
        <v>128</v>
      </c>
      <c r="D61" s="7" t="s">
        <v>245</v>
      </c>
      <c r="E61" s="31">
        <v>72.900000000000006</v>
      </c>
      <c r="F61" s="4">
        <v>5040</v>
      </c>
      <c r="G61" s="2">
        <f t="shared" si="0"/>
        <v>367416</v>
      </c>
    </row>
    <row r="62" spans="1:7" x14ac:dyDescent="0.25">
      <c r="A62" s="10">
        <v>55</v>
      </c>
      <c r="B62" s="22" t="s">
        <v>73</v>
      </c>
      <c r="C62" s="4" t="s">
        <v>19</v>
      </c>
      <c r="D62" s="7" t="s">
        <v>325</v>
      </c>
      <c r="E62" s="31">
        <v>133.69999999999999</v>
      </c>
      <c r="F62" s="4">
        <v>1000</v>
      </c>
      <c r="G62" s="2">
        <f t="shared" si="0"/>
        <v>133700</v>
      </c>
    </row>
    <row r="63" spans="1:7" x14ac:dyDescent="0.25">
      <c r="A63" s="10">
        <v>56</v>
      </c>
      <c r="B63" s="22" t="s">
        <v>74</v>
      </c>
      <c r="C63" s="4" t="s">
        <v>10</v>
      </c>
      <c r="D63" s="7" t="s">
        <v>312</v>
      </c>
      <c r="E63" s="31">
        <v>37</v>
      </c>
      <c r="F63" s="4">
        <v>3600</v>
      </c>
      <c r="G63" s="2">
        <f t="shared" si="0"/>
        <v>133200</v>
      </c>
    </row>
    <row r="64" spans="1:7" x14ac:dyDescent="0.25">
      <c r="A64" s="10">
        <v>57</v>
      </c>
      <c r="B64" s="22" t="s">
        <v>75</v>
      </c>
      <c r="C64" s="4" t="s">
        <v>19</v>
      </c>
      <c r="D64" s="7" t="s">
        <v>326</v>
      </c>
      <c r="E64" s="31">
        <v>2268.8000000000002</v>
      </c>
      <c r="F64" s="4">
        <v>40</v>
      </c>
      <c r="G64" s="2">
        <f t="shared" si="0"/>
        <v>90752</v>
      </c>
    </row>
    <row r="65" spans="1:7" x14ac:dyDescent="0.25">
      <c r="A65" s="10">
        <v>58</v>
      </c>
      <c r="B65" s="22" t="s">
        <v>76</v>
      </c>
      <c r="C65" s="4" t="s">
        <v>128</v>
      </c>
      <c r="D65" s="7" t="s">
        <v>246</v>
      </c>
      <c r="E65" s="31">
        <v>58.6</v>
      </c>
      <c r="F65" s="4">
        <v>20160</v>
      </c>
      <c r="G65" s="2">
        <f t="shared" si="0"/>
        <v>1181376</v>
      </c>
    </row>
    <row r="66" spans="1:7" x14ac:dyDescent="0.25">
      <c r="A66" s="10">
        <v>59</v>
      </c>
      <c r="B66" s="22" t="s">
        <v>77</v>
      </c>
      <c r="C66" s="4" t="s">
        <v>13</v>
      </c>
      <c r="D66" s="7" t="s">
        <v>229</v>
      </c>
      <c r="E66" s="31">
        <v>3.3</v>
      </c>
      <c r="F66" s="4">
        <v>6650</v>
      </c>
      <c r="G66" s="2">
        <f t="shared" si="0"/>
        <v>21945</v>
      </c>
    </row>
    <row r="67" spans="1:7" x14ac:dyDescent="0.25">
      <c r="A67" s="10">
        <v>60</v>
      </c>
      <c r="B67" s="22" t="s">
        <v>78</v>
      </c>
      <c r="C67" s="4" t="s">
        <v>13</v>
      </c>
      <c r="D67" s="7" t="s">
        <v>247</v>
      </c>
      <c r="E67" s="31">
        <v>48.1</v>
      </c>
      <c r="F67" s="4">
        <v>1800</v>
      </c>
      <c r="G67" s="2">
        <f t="shared" si="0"/>
        <v>86580</v>
      </c>
    </row>
    <row r="68" spans="1:7" ht="43.5" x14ac:dyDescent="0.25">
      <c r="A68" s="10">
        <v>61</v>
      </c>
      <c r="B68" s="22" t="s">
        <v>79</v>
      </c>
      <c r="C68" s="9" t="s">
        <v>19</v>
      </c>
      <c r="D68" s="7" t="s">
        <v>327</v>
      </c>
      <c r="E68" s="10">
        <v>1470</v>
      </c>
      <c r="F68" s="4">
        <v>50</v>
      </c>
      <c r="G68" s="2">
        <f t="shared" si="0"/>
        <v>73500</v>
      </c>
    </row>
    <row r="69" spans="1:7" ht="29.25" x14ac:dyDescent="0.25">
      <c r="A69" s="10">
        <v>62</v>
      </c>
      <c r="B69" s="22" t="s">
        <v>80</v>
      </c>
      <c r="C69" s="4" t="s">
        <v>128</v>
      </c>
      <c r="D69" s="7" t="s">
        <v>248</v>
      </c>
      <c r="E69" s="31">
        <v>20.923571428571432</v>
      </c>
      <c r="F69" s="4">
        <v>24000</v>
      </c>
      <c r="G69" s="2">
        <f t="shared" si="0"/>
        <v>502165.71428571438</v>
      </c>
    </row>
    <row r="70" spans="1:7" x14ac:dyDescent="0.25">
      <c r="A70" s="10">
        <v>63</v>
      </c>
      <c r="B70" s="22" t="s">
        <v>81</v>
      </c>
      <c r="C70" s="4" t="s">
        <v>130</v>
      </c>
      <c r="D70" s="7" t="s">
        <v>313</v>
      </c>
      <c r="E70" s="31">
        <v>72</v>
      </c>
      <c r="F70" s="4">
        <v>1200</v>
      </c>
      <c r="G70" s="2">
        <f t="shared" si="0"/>
        <v>86400</v>
      </c>
    </row>
    <row r="71" spans="1:7" x14ac:dyDescent="0.25">
      <c r="A71" s="10">
        <v>64</v>
      </c>
      <c r="B71" s="22" t="s">
        <v>268</v>
      </c>
      <c r="C71" s="4" t="s">
        <v>131</v>
      </c>
      <c r="D71" s="7" t="s">
        <v>182</v>
      </c>
      <c r="E71" s="31">
        <v>10064.299999999999</v>
      </c>
      <c r="F71" s="4">
        <v>48</v>
      </c>
      <c r="G71" s="2">
        <f t="shared" si="0"/>
        <v>483086.39999999997</v>
      </c>
    </row>
    <row r="72" spans="1:7" x14ac:dyDescent="0.25">
      <c r="A72" s="10">
        <v>65</v>
      </c>
      <c r="B72" s="22" t="s">
        <v>82</v>
      </c>
      <c r="C72" s="4" t="s">
        <v>131</v>
      </c>
      <c r="D72" s="7" t="s">
        <v>183</v>
      </c>
      <c r="E72" s="31">
        <v>420.1</v>
      </c>
      <c r="F72" s="4">
        <v>36</v>
      </c>
      <c r="G72" s="2">
        <f t="shared" si="0"/>
        <v>15123.6</v>
      </c>
    </row>
    <row r="73" spans="1:7" x14ac:dyDescent="0.25">
      <c r="A73" s="10">
        <v>66</v>
      </c>
      <c r="B73" s="22" t="s">
        <v>83</v>
      </c>
      <c r="C73" s="4" t="s">
        <v>131</v>
      </c>
      <c r="D73" s="7" t="s">
        <v>184</v>
      </c>
      <c r="E73" s="31">
        <v>5691</v>
      </c>
      <c r="F73" s="4">
        <v>50</v>
      </c>
      <c r="G73" s="2">
        <f t="shared" ref="G73:G126" si="1">E73*F73</f>
        <v>284550</v>
      </c>
    </row>
    <row r="74" spans="1:7" ht="29.25" x14ac:dyDescent="0.25">
      <c r="A74" s="10">
        <v>67</v>
      </c>
      <c r="B74" s="22" t="s">
        <v>84</v>
      </c>
      <c r="C74" s="4" t="s">
        <v>126</v>
      </c>
      <c r="D74" s="7" t="s">
        <v>185</v>
      </c>
      <c r="E74" s="31">
        <v>13813.2</v>
      </c>
      <c r="F74" s="4">
        <v>28</v>
      </c>
      <c r="G74" s="2">
        <f t="shared" si="1"/>
        <v>386769.60000000003</v>
      </c>
    </row>
    <row r="75" spans="1:7" ht="29.25" x14ac:dyDescent="0.25">
      <c r="A75" s="10">
        <v>68</v>
      </c>
      <c r="B75" s="22" t="s">
        <v>269</v>
      </c>
      <c r="C75" s="4" t="s">
        <v>13</v>
      </c>
      <c r="D75" s="7" t="s">
        <v>249</v>
      </c>
      <c r="E75" s="31">
        <v>432</v>
      </c>
      <c r="F75" s="4">
        <v>1176</v>
      </c>
      <c r="G75" s="2">
        <f t="shared" si="1"/>
        <v>508032</v>
      </c>
    </row>
    <row r="76" spans="1:7" ht="29.25" x14ac:dyDescent="0.25">
      <c r="A76" s="10">
        <v>69</v>
      </c>
      <c r="B76" s="22" t="s">
        <v>85</v>
      </c>
      <c r="C76" s="4" t="s">
        <v>13</v>
      </c>
      <c r="D76" s="7" t="s">
        <v>250</v>
      </c>
      <c r="E76" s="31">
        <v>432</v>
      </c>
      <c r="F76" s="4">
        <v>1176</v>
      </c>
      <c r="G76" s="2">
        <f t="shared" si="1"/>
        <v>508032</v>
      </c>
    </row>
    <row r="77" spans="1:7" x14ac:dyDescent="0.25">
      <c r="A77" s="10">
        <v>70</v>
      </c>
      <c r="B77" s="22" t="s">
        <v>16</v>
      </c>
      <c r="C77" s="4" t="s">
        <v>13</v>
      </c>
      <c r="D77" s="7" t="s">
        <v>251</v>
      </c>
      <c r="E77" s="31">
        <v>111.1</v>
      </c>
      <c r="F77" s="4">
        <v>1472</v>
      </c>
      <c r="G77" s="2">
        <f t="shared" si="1"/>
        <v>163539.19999999998</v>
      </c>
    </row>
    <row r="78" spans="1:7" ht="29.25" x14ac:dyDescent="0.25">
      <c r="A78" s="10">
        <v>71</v>
      </c>
      <c r="B78" s="22" t="s">
        <v>86</v>
      </c>
      <c r="C78" s="8" t="s">
        <v>128</v>
      </c>
      <c r="D78" s="7" t="s">
        <v>252</v>
      </c>
      <c r="E78" s="31">
        <v>97</v>
      </c>
      <c r="F78" s="33">
        <v>4560</v>
      </c>
      <c r="G78" s="2">
        <f t="shared" si="1"/>
        <v>442320</v>
      </c>
    </row>
    <row r="79" spans="1:7" x14ac:dyDescent="0.25">
      <c r="A79" s="10">
        <v>72</v>
      </c>
      <c r="B79" s="22" t="s">
        <v>87</v>
      </c>
      <c r="C79" s="8" t="s">
        <v>128</v>
      </c>
      <c r="D79" s="7" t="s">
        <v>253</v>
      </c>
      <c r="E79" s="31">
        <v>203</v>
      </c>
      <c r="F79" s="4">
        <v>720</v>
      </c>
      <c r="G79" s="2">
        <f t="shared" si="1"/>
        <v>146160</v>
      </c>
    </row>
    <row r="80" spans="1:7" x14ac:dyDescent="0.25">
      <c r="A80" s="10">
        <v>73</v>
      </c>
      <c r="B80" s="22" t="s">
        <v>88</v>
      </c>
      <c r="C80" s="9" t="s">
        <v>130</v>
      </c>
      <c r="D80" s="7" t="s">
        <v>314</v>
      </c>
      <c r="E80" s="31">
        <v>74.599999999999994</v>
      </c>
      <c r="F80" s="4">
        <v>1800</v>
      </c>
      <c r="G80" s="2">
        <f t="shared" si="1"/>
        <v>134280</v>
      </c>
    </row>
    <row r="81" spans="1:7" ht="29.25" x14ac:dyDescent="0.25">
      <c r="A81" s="10">
        <v>74</v>
      </c>
      <c r="B81" s="22" t="s">
        <v>89</v>
      </c>
      <c r="C81" s="8" t="s">
        <v>12</v>
      </c>
      <c r="D81" s="7" t="s">
        <v>186</v>
      </c>
      <c r="E81" s="31">
        <v>235.71428571428575</v>
      </c>
      <c r="F81" s="4">
        <v>600</v>
      </c>
      <c r="G81" s="2">
        <f t="shared" si="1"/>
        <v>141428.57142857145</v>
      </c>
    </row>
    <row r="82" spans="1:7" x14ac:dyDescent="0.25">
      <c r="A82" s="10">
        <v>75</v>
      </c>
      <c r="B82" s="22" t="s">
        <v>90</v>
      </c>
      <c r="C82" s="8" t="s">
        <v>128</v>
      </c>
      <c r="D82" s="7" t="s">
        <v>254</v>
      </c>
      <c r="E82" s="31">
        <v>522.50000000000011</v>
      </c>
      <c r="F82" s="4">
        <v>336</v>
      </c>
      <c r="G82" s="2">
        <f t="shared" si="1"/>
        <v>175560.00000000003</v>
      </c>
    </row>
    <row r="83" spans="1:7" ht="29.25" x14ac:dyDescent="0.25">
      <c r="A83" s="10">
        <v>76</v>
      </c>
      <c r="B83" s="25" t="s">
        <v>330</v>
      </c>
      <c r="C83" s="4" t="s">
        <v>13</v>
      </c>
      <c r="D83" s="7" t="s">
        <v>255</v>
      </c>
      <c r="E83" s="10">
        <v>50</v>
      </c>
      <c r="F83" s="8">
        <v>15600</v>
      </c>
      <c r="G83" s="2">
        <f t="shared" si="1"/>
        <v>780000</v>
      </c>
    </row>
    <row r="84" spans="1:7" ht="29.25" x14ac:dyDescent="0.25">
      <c r="A84" s="10">
        <v>77</v>
      </c>
      <c r="B84" s="25" t="s">
        <v>91</v>
      </c>
      <c r="C84" s="10" t="s">
        <v>128</v>
      </c>
      <c r="D84" s="7" t="s">
        <v>256</v>
      </c>
      <c r="E84" s="10">
        <v>250</v>
      </c>
      <c r="F84" s="8">
        <v>10080</v>
      </c>
      <c r="G84" s="2">
        <f t="shared" si="1"/>
        <v>2520000</v>
      </c>
    </row>
    <row r="85" spans="1:7" x14ac:dyDescent="0.25">
      <c r="A85" s="10">
        <v>78</v>
      </c>
      <c r="B85" s="26" t="s">
        <v>92</v>
      </c>
      <c r="C85" s="10" t="s">
        <v>126</v>
      </c>
      <c r="D85" s="7" t="s">
        <v>187</v>
      </c>
      <c r="E85" s="10">
        <v>3400</v>
      </c>
      <c r="F85" s="8">
        <v>12</v>
      </c>
      <c r="G85" s="2">
        <f t="shared" si="1"/>
        <v>40800</v>
      </c>
    </row>
    <row r="86" spans="1:7" ht="29.25" x14ac:dyDescent="0.25">
      <c r="A86" s="10">
        <v>79</v>
      </c>
      <c r="B86" s="27" t="s">
        <v>270</v>
      </c>
      <c r="C86" s="10" t="s">
        <v>128</v>
      </c>
      <c r="D86" s="7" t="s">
        <v>188</v>
      </c>
      <c r="E86" s="10">
        <v>80</v>
      </c>
      <c r="F86" s="10">
        <v>720</v>
      </c>
      <c r="G86" s="2">
        <f t="shared" si="1"/>
        <v>57600</v>
      </c>
    </row>
    <row r="87" spans="1:7" x14ac:dyDescent="0.25">
      <c r="A87" s="10">
        <v>80</v>
      </c>
      <c r="B87" s="26" t="s">
        <v>271</v>
      </c>
      <c r="C87" s="10" t="s">
        <v>126</v>
      </c>
      <c r="D87" s="7" t="s">
        <v>189</v>
      </c>
      <c r="E87" s="10">
        <v>37000</v>
      </c>
      <c r="F87" s="10">
        <v>10</v>
      </c>
      <c r="G87" s="2">
        <f t="shared" si="1"/>
        <v>370000</v>
      </c>
    </row>
    <row r="88" spans="1:7" x14ac:dyDescent="0.25">
      <c r="A88" s="10">
        <v>81</v>
      </c>
      <c r="B88" s="28" t="s">
        <v>93</v>
      </c>
      <c r="C88" s="4" t="s">
        <v>13</v>
      </c>
      <c r="D88" s="7" t="s">
        <v>257</v>
      </c>
      <c r="E88" s="10">
        <v>64.3</v>
      </c>
      <c r="F88" s="4">
        <v>1000</v>
      </c>
      <c r="G88" s="2">
        <f t="shared" si="1"/>
        <v>64300</v>
      </c>
    </row>
    <row r="89" spans="1:7" x14ac:dyDescent="0.25">
      <c r="A89" s="10">
        <v>82</v>
      </c>
      <c r="B89" s="29" t="s">
        <v>142</v>
      </c>
      <c r="C89" s="4" t="s">
        <v>13</v>
      </c>
      <c r="D89" s="7" t="s">
        <v>258</v>
      </c>
      <c r="E89" s="10">
        <v>767</v>
      </c>
      <c r="F89" s="4">
        <v>1080</v>
      </c>
      <c r="G89" s="2">
        <f t="shared" si="1"/>
        <v>828360</v>
      </c>
    </row>
    <row r="90" spans="1:7" x14ac:dyDescent="0.25">
      <c r="A90" s="10">
        <v>83</v>
      </c>
      <c r="B90" s="28" t="s">
        <v>94</v>
      </c>
      <c r="C90" s="4" t="s">
        <v>19</v>
      </c>
      <c r="D90" s="7" t="s">
        <v>328</v>
      </c>
      <c r="E90" s="10">
        <v>10500</v>
      </c>
      <c r="F90" s="4">
        <v>40</v>
      </c>
      <c r="G90" s="2">
        <f t="shared" si="1"/>
        <v>420000</v>
      </c>
    </row>
    <row r="91" spans="1:7" x14ac:dyDescent="0.25">
      <c r="A91" s="10">
        <v>84</v>
      </c>
      <c r="B91" s="22" t="s">
        <v>14</v>
      </c>
      <c r="C91" s="4" t="s">
        <v>13</v>
      </c>
      <c r="D91" s="7" t="s">
        <v>259</v>
      </c>
      <c r="E91" s="31">
        <v>82.2</v>
      </c>
      <c r="F91" s="8">
        <v>4800</v>
      </c>
      <c r="G91" s="2">
        <f t="shared" si="1"/>
        <v>394560</v>
      </c>
    </row>
    <row r="92" spans="1:7" ht="28.5" x14ac:dyDescent="0.25">
      <c r="A92" s="10">
        <v>85</v>
      </c>
      <c r="B92" s="28" t="s">
        <v>95</v>
      </c>
      <c r="C92" s="4" t="s">
        <v>13</v>
      </c>
      <c r="D92" s="7" t="s">
        <v>260</v>
      </c>
      <c r="E92" s="4">
        <v>38</v>
      </c>
      <c r="F92" s="4">
        <v>2700</v>
      </c>
      <c r="G92" s="2">
        <f t="shared" si="1"/>
        <v>102600</v>
      </c>
    </row>
    <row r="93" spans="1:7" ht="29.25" x14ac:dyDescent="0.25">
      <c r="A93" s="10">
        <v>86</v>
      </c>
      <c r="B93" s="23" t="s">
        <v>96</v>
      </c>
      <c r="C93" s="4" t="s">
        <v>12</v>
      </c>
      <c r="D93" s="7" t="s">
        <v>190</v>
      </c>
      <c r="E93" s="4">
        <v>1050</v>
      </c>
      <c r="F93" s="4">
        <v>36</v>
      </c>
      <c r="G93" s="2">
        <f t="shared" si="1"/>
        <v>37800</v>
      </c>
    </row>
    <row r="94" spans="1:7" x14ac:dyDescent="0.25">
      <c r="A94" s="10">
        <v>87</v>
      </c>
      <c r="B94" s="22" t="s">
        <v>97</v>
      </c>
      <c r="C94" s="4" t="s">
        <v>13</v>
      </c>
      <c r="D94" s="7" t="s">
        <v>261</v>
      </c>
      <c r="E94" s="10">
        <v>258.7</v>
      </c>
      <c r="F94" s="10">
        <v>360</v>
      </c>
      <c r="G94" s="2">
        <f t="shared" si="1"/>
        <v>93132</v>
      </c>
    </row>
    <row r="95" spans="1:7" ht="29.25" x14ac:dyDescent="0.25">
      <c r="A95" s="10">
        <v>88</v>
      </c>
      <c r="B95" s="22" t="s">
        <v>98</v>
      </c>
      <c r="C95" s="4" t="s">
        <v>13</v>
      </c>
      <c r="D95" s="7" t="s">
        <v>262</v>
      </c>
      <c r="E95" s="9">
        <v>667</v>
      </c>
      <c r="F95" s="9">
        <v>300</v>
      </c>
      <c r="G95" s="2">
        <f t="shared" si="1"/>
        <v>200100</v>
      </c>
    </row>
    <row r="96" spans="1:7" x14ac:dyDescent="0.25">
      <c r="A96" s="10">
        <v>89</v>
      </c>
      <c r="B96" s="22" t="s">
        <v>99</v>
      </c>
      <c r="C96" s="4" t="s">
        <v>18</v>
      </c>
      <c r="D96" s="7" t="s">
        <v>329</v>
      </c>
      <c r="E96" s="31">
        <v>600</v>
      </c>
      <c r="F96" s="9">
        <v>180</v>
      </c>
      <c r="G96" s="2">
        <f t="shared" si="1"/>
        <v>108000</v>
      </c>
    </row>
    <row r="97" spans="1:7" ht="26.25" x14ac:dyDescent="0.25">
      <c r="A97" s="10"/>
      <c r="B97" s="58" t="s">
        <v>337</v>
      </c>
      <c r="C97" s="4" t="s">
        <v>13</v>
      </c>
      <c r="D97" s="7" t="s">
        <v>255</v>
      </c>
      <c r="E97" s="59">
        <v>39.4</v>
      </c>
      <c r="F97" s="9">
        <v>1170</v>
      </c>
      <c r="G97" s="2">
        <f t="shared" si="1"/>
        <v>46098</v>
      </c>
    </row>
    <row r="98" spans="1:7" x14ac:dyDescent="0.25">
      <c r="A98" s="10"/>
      <c r="B98" s="58" t="s">
        <v>338</v>
      </c>
      <c r="C98" s="4" t="s">
        <v>13</v>
      </c>
      <c r="D98" s="7" t="s">
        <v>339</v>
      </c>
      <c r="E98" s="59">
        <v>59.604285714285723</v>
      </c>
      <c r="F98" s="60">
        <v>720</v>
      </c>
      <c r="G98" s="2">
        <f t="shared" si="1"/>
        <v>42915.08571428572</v>
      </c>
    </row>
    <row r="99" spans="1:7" ht="29.25" x14ac:dyDescent="0.25">
      <c r="A99" s="10">
        <v>91</v>
      </c>
      <c r="B99" s="30" t="s">
        <v>100</v>
      </c>
      <c r="C99" s="4" t="s">
        <v>131</v>
      </c>
      <c r="D99" s="7" t="s">
        <v>191</v>
      </c>
      <c r="E99" s="31">
        <v>2508.3000000000002</v>
      </c>
      <c r="F99" s="4">
        <v>60</v>
      </c>
      <c r="G99" s="2">
        <f t="shared" si="1"/>
        <v>150498</v>
      </c>
    </row>
    <row r="100" spans="1:7" ht="29.25" x14ac:dyDescent="0.25">
      <c r="A100" s="10">
        <v>92</v>
      </c>
      <c r="B100" s="22" t="s">
        <v>17</v>
      </c>
      <c r="C100" s="4" t="s">
        <v>10</v>
      </c>
      <c r="D100" s="7" t="s">
        <v>315</v>
      </c>
      <c r="E100" s="31">
        <v>264</v>
      </c>
      <c r="F100" s="4">
        <v>480</v>
      </c>
      <c r="G100" s="2">
        <f t="shared" si="1"/>
        <v>126720</v>
      </c>
    </row>
    <row r="101" spans="1:7" x14ac:dyDescent="0.25">
      <c r="A101" s="10">
        <v>93</v>
      </c>
      <c r="B101" s="22" t="s">
        <v>101</v>
      </c>
      <c r="C101" s="4" t="s">
        <v>12</v>
      </c>
      <c r="D101" s="7" t="s">
        <v>192</v>
      </c>
      <c r="E101" s="31">
        <v>220</v>
      </c>
      <c r="F101" s="4">
        <v>1120</v>
      </c>
      <c r="G101" s="2">
        <f t="shared" si="1"/>
        <v>246400</v>
      </c>
    </row>
    <row r="102" spans="1:7" ht="29.25" x14ac:dyDescent="0.25">
      <c r="A102" s="10">
        <v>94</v>
      </c>
      <c r="B102" s="22" t="s">
        <v>102</v>
      </c>
      <c r="C102" s="4" t="s">
        <v>131</v>
      </c>
      <c r="D102" s="7" t="s">
        <v>193</v>
      </c>
      <c r="E102" s="31">
        <v>2084</v>
      </c>
      <c r="F102" s="4">
        <v>120</v>
      </c>
      <c r="G102" s="2">
        <f t="shared" si="1"/>
        <v>250080</v>
      </c>
    </row>
    <row r="103" spans="1:7" x14ac:dyDescent="0.25">
      <c r="A103" s="10">
        <v>95</v>
      </c>
      <c r="B103" s="24" t="s">
        <v>103</v>
      </c>
      <c r="C103" s="8" t="s">
        <v>131</v>
      </c>
      <c r="D103" s="7" t="s">
        <v>194</v>
      </c>
      <c r="E103" s="31">
        <v>2327</v>
      </c>
      <c r="F103" s="8">
        <v>40</v>
      </c>
      <c r="G103" s="2">
        <f t="shared" si="1"/>
        <v>93080</v>
      </c>
    </row>
    <row r="104" spans="1:7" x14ac:dyDescent="0.25">
      <c r="A104" s="10">
        <v>96</v>
      </c>
      <c r="B104" s="22" t="s">
        <v>104</v>
      </c>
      <c r="C104" s="4" t="s">
        <v>10</v>
      </c>
      <c r="D104" s="7" t="s">
        <v>316</v>
      </c>
      <c r="E104" s="31">
        <v>200</v>
      </c>
      <c r="F104" s="4">
        <v>3600</v>
      </c>
      <c r="G104" s="2">
        <f t="shared" si="1"/>
        <v>720000</v>
      </c>
    </row>
    <row r="105" spans="1:7" x14ac:dyDescent="0.25">
      <c r="A105" s="10">
        <v>97</v>
      </c>
      <c r="B105" s="22" t="s">
        <v>105</v>
      </c>
      <c r="C105" s="4" t="s">
        <v>131</v>
      </c>
      <c r="D105" s="7" t="s">
        <v>195</v>
      </c>
      <c r="E105" s="31">
        <v>1021.4285714285717</v>
      </c>
      <c r="F105" s="4">
        <v>30</v>
      </c>
      <c r="G105" s="2">
        <f t="shared" si="1"/>
        <v>30642.857142857149</v>
      </c>
    </row>
    <row r="106" spans="1:7" x14ac:dyDescent="0.25">
      <c r="A106" s="10">
        <v>98</v>
      </c>
      <c r="B106" s="22" t="s">
        <v>106</v>
      </c>
      <c r="C106" s="4" t="s">
        <v>131</v>
      </c>
      <c r="D106" s="7" t="s">
        <v>196</v>
      </c>
      <c r="E106" s="31">
        <v>1335.714285714286</v>
      </c>
      <c r="F106" s="4">
        <v>320</v>
      </c>
      <c r="G106" s="2">
        <f t="shared" si="1"/>
        <v>427428.57142857154</v>
      </c>
    </row>
    <row r="107" spans="1:7" x14ac:dyDescent="0.25">
      <c r="A107" s="10">
        <v>99</v>
      </c>
      <c r="B107" s="22" t="s">
        <v>107</v>
      </c>
      <c r="C107" s="4" t="s">
        <v>132</v>
      </c>
      <c r="D107" s="7" t="s">
        <v>197</v>
      </c>
      <c r="E107" s="32">
        <v>57.12</v>
      </c>
      <c r="F107" s="4">
        <v>1800</v>
      </c>
      <c r="G107" s="2">
        <f t="shared" si="1"/>
        <v>102816</v>
      </c>
    </row>
    <row r="108" spans="1:7" x14ac:dyDescent="0.25">
      <c r="A108" s="10">
        <v>100</v>
      </c>
      <c r="B108" s="22" t="s">
        <v>108</v>
      </c>
      <c r="C108" s="4" t="s">
        <v>13</v>
      </c>
      <c r="D108" s="7" t="s">
        <v>263</v>
      </c>
      <c r="E108" s="31">
        <v>58.928571428571438</v>
      </c>
      <c r="F108" s="4">
        <v>1200</v>
      </c>
      <c r="G108" s="2">
        <f t="shared" si="1"/>
        <v>70714.285714285725</v>
      </c>
    </row>
    <row r="109" spans="1:7" ht="29.25" x14ac:dyDescent="0.25">
      <c r="A109" s="10">
        <v>101</v>
      </c>
      <c r="B109" s="22" t="s">
        <v>109</v>
      </c>
      <c r="C109" s="4" t="s">
        <v>131</v>
      </c>
      <c r="D109" s="7" t="s">
        <v>198</v>
      </c>
      <c r="E109" s="31">
        <v>2447.1999999999998</v>
      </c>
      <c r="F109" s="4">
        <v>48</v>
      </c>
      <c r="G109" s="2">
        <f t="shared" si="1"/>
        <v>117465.59999999999</v>
      </c>
    </row>
    <row r="110" spans="1:7" ht="29.25" x14ac:dyDescent="0.25">
      <c r="A110" s="10">
        <v>102</v>
      </c>
      <c r="B110" s="22" t="s">
        <v>110</v>
      </c>
      <c r="C110" s="4" t="s">
        <v>131</v>
      </c>
      <c r="D110" s="7" t="s">
        <v>199</v>
      </c>
      <c r="E110" s="31">
        <v>2307.1</v>
      </c>
      <c r="F110" s="4">
        <v>60</v>
      </c>
      <c r="G110" s="2">
        <f t="shared" si="1"/>
        <v>138426</v>
      </c>
    </row>
    <row r="111" spans="1:7" x14ac:dyDescent="0.25">
      <c r="A111" s="10">
        <v>103</v>
      </c>
      <c r="B111" s="22" t="s">
        <v>111</v>
      </c>
      <c r="C111" s="4" t="s">
        <v>126</v>
      </c>
      <c r="D111" s="7" t="s">
        <v>200</v>
      </c>
      <c r="E111" s="31">
        <v>576</v>
      </c>
      <c r="F111" s="4">
        <v>300</v>
      </c>
      <c r="G111" s="2">
        <f t="shared" si="1"/>
        <v>172800</v>
      </c>
    </row>
    <row r="112" spans="1:7" ht="43.5" x14ac:dyDescent="0.25">
      <c r="A112" s="10">
        <v>104</v>
      </c>
      <c r="B112" s="24" t="s">
        <v>112</v>
      </c>
      <c r="C112" s="8" t="s">
        <v>13</v>
      </c>
      <c r="D112" s="7" t="s">
        <v>264</v>
      </c>
      <c r="E112" s="31">
        <v>230</v>
      </c>
      <c r="F112" s="8">
        <v>3500</v>
      </c>
      <c r="G112" s="2">
        <f t="shared" si="1"/>
        <v>805000</v>
      </c>
    </row>
    <row r="113" spans="1:7" ht="43.5" x14ac:dyDescent="0.25">
      <c r="A113" s="10">
        <v>105</v>
      </c>
      <c r="B113" s="24" t="s">
        <v>113</v>
      </c>
      <c r="C113" s="8" t="s">
        <v>13</v>
      </c>
      <c r="D113" s="7" t="s">
        <v>265</v>
      </c>
      <c r="E113" s="31">
        <v>168</v>
      </c>
      <c r="F113" s="8">
        <v>2000</v>
      </c>
      <c r="G113" s="2">
        <f t="shared" si="1"/>
        <v>336000</v>
      </c>
    </row>
    <row r="114" spans="1:7" ht="43.5" x14ac:dyDescent="0.25">
      <c r="A114" s="10">
        <v>106</v>
      </c>
      <c r="B114" s="24" t="s">
        <v>114</v>
      </c>
      <c r="C114" s="8" t="s">
        <v>13</v>
      </c>
      <c r="D114" s="7" t="s">
        <v>264</v>
      </c>
      <c r="E114" s="31">
        <v>129</v>
      </c>
      <c r="F114" s="8">
        <v>2000</v>
      </c>
      <c r="G114" s="2">
        <f t="shared" si="1"/>
        <v>258000</v>
      </c>
    </row>
    <row r="115" spans="1:7" ht="29.25" x14ac:dyDescent="0.25">
      <c r="A115" s="10">
        <v>107</v>
      </c>
      <c r="B115" s="24" t="s">
        <v>115</v>
      </c>
      <c r="C115" s="4" t="s">
        <v>133</v>
      </c>
      <c r="D115" s="7" t="s">
        <v>201</v>
      </c>
      <c r="E115" s="31">
        <v>724</v>
      </c>
      <c r="F115" s="4">
        <v>120</v>
      </c>
      <c r="G115" s="2">
        <f t="shared" si="1"/>
        <v>86880</v>
      </c>
    </row>
    <row r="116" spans="1:7" x14ac:dyDescent="0.25">
      <c r="A116" s="10">
        <v>108</v>
      </c>
      <c r="B116" s="24" t="s">
        <v>116</v>
      </c>
      <c r="C116" s="8" t="s">
        <v>10</v>
      </c>
      <c r="D116" s="7" t="s">
        <v>317</v>
      </c>
      <c r="E116" s="31">
        <v>85</v>
      </c>
      <c r="F116" s="8">
        <v>4320</v>
      </c>
      <c r="G116" s="2">
        <f t="shared" si="1"/>
        <v>367200</v>
      </c>
    </row>
    <row r="117" spans="1:7" x14ac:dyDescent="0.25">
      <c r="A117" s="10">
        <v>109</v>
      </c>
      <c r="B117" s="24" t="s">
        <v>117</v>
      </c>
      <c r="C117" s="8" t="s">
        <v>131</v>
      </c>
      <c r="D117" s="7" t="s">
        <v>202</v>
      </c>
      <c r="E117" s="31">
        <v>2100</v>
      </c>
      <c r="F117" s="8">
        <v>24</v>
      </c>
      <c r="G117" s="2">
        <f t="shared" si="1"/>
        <v>50400</v>
      </c>
    </row>
    <row r="118" spans="1:7" x14ac:dyDescent="0.25">
      <c r="A118" s="10">
        <v>110</v>
      </c>
      <c r="B118" s="22" t="s">
        <v>118</v>
      </c>
      <c r="C118" s="4" t="s">
        <v>12</v>
      </c>
      <c r="D118" s="7" t="s">
        <v>203</v>
      </c>
      <c r="E118" s="31">
        <v>1368</v>
      </c>
      <c r="F118" s="8">
        <v>20</v>
      </c>
      <c r="G118" s="2">
        <f t="shared" si="1"/>
        <v>27360</v>
      </c>
    </row>
    <row r="119" spans="1:7" x14ac:dyDescent="0.25">
      <c r="A119" s="10">
        <v>111</v>
      </c>
      <c r="B119" s="22" t="s">
        <v>119</v>
      </c>
      <c r="C119" s="4" t="s">
        <v>13</v>
      </c>
      <c r="D119" s="7" t="s">
        <v>266</v>
      </c>
      <c r="E119" s="31">
        <v>34</v>
      </c>
      <c r="F119" s="8">
        <v>144</v>
      </c>
      <c r="G119" s="2">
        <f t="shared" si="1"/>
        <v>4896</v>
      </c>
    </row>
    <row r="120" spans="1:7" ht="29.25" x14ac:dyDescent="0.25">
      <c r="A120" s="10">
        <v>112</v>
      </c>
      <c r="B120" s="22" t="s">
        <v>120</v>
      </c>
      <c r="C120" s="9" t="s">
        <v>126</v>
      </c>
      <c r="D120" s="7" t="s">
        <v>333</v>
      </c>
      <c r="E120" s="31">
        <v>1100</v>
      </c>
      <c r="F120" s="4">
        <v>60</v>
      </c>
      <c r="G120" s="2">
        <f t="shared" si="1"/>
        <v>66000</v>
      </c>
    </row>
    <row r="121" spans="1:7" ht="29.25" x14ac:dyDescent="0.25">
      <c r="A121" s="10">
        <v>113</v>
      </c>
      <c r="B121" s="24" t="s">
        <v>121</v>
      </c>
      <c r="C121" s="13" t="s">
        <v>126</v>
      </c>
      <c r="D121" s="7" t="s">
        <v>205</v>
      </c>
      <c r="E121" s="31">
        <v>2651.3</v>
      </c>
      <c r="F121" s="8">
        <v>120</v>
      </c>
      <c r="G121" s="2">
        <f t="shared" si="1"/>
        <v>318156</v>
      </c>
    </row>
    <row r="122" spans="1:7" x14ac:dyDescent="0.25">
      <c r="A122" s="10">
        <v>114</v>
      </c>
      <c r="B122" s="24" t="s">
        <v>122</v>
      </c>
      <c r="C122" s="13" t="s">
        <v>126</v>
      </c>
      <c r="D122" s="7" t="s">
        <v>204</v>
      </c>
      <c r="E122" s="31">
        <v>1504.9</v>
      </c>
      <c r="F122" s="8">
        <v>120</v>
      </c>
      <c r="G122" s="2">
        <f t="shared" si="1"/>
        <v>180588</v>
      </c>
    </row>
    <row r="123" spans="1:7" x14ac:dyDescent="0.25">
      <c r="A123" s="10">
        <v>115</v>
      </c>
      <c r="B123" s="22" t="s">
        <v>123</v>
      </c>
      <c r="C123" s="10" t="s">
        <v>126</v>
      </c>
      <c r="D123" s="7" t="s">
        <v>206</v>
      </c>
      <c r="E123" s="31">
        <v>5200</v>
      </c>
      <c r="F123" s="9">
        <v>80</v>
      </c>
      <c r="G123" s="2">
        <f t="shared" si="1"/>
        <v>416000</v>
      </c>
    </row>
    <row r="124" spans="1:7" ht="42.75" customHeight="1" x14ac:dyDescent="0.25">
      <c r="A124" s="10">
        <v>116</v>
      </c>
      <c r="B124" s="22" t="s">
        <v>207</v>
      </c>
      <c r="C124" s="10" t="s">
        <v>128</v>
      </c>
      <c r="D124" s="7" t="s">
        <v>267</v>
      </c>
      <c r="E124" s="31">
        <v>275.00000000000006</v>
      </c>
      <c r="F124" s="9">
        <v>1440</v>
      </c>
      <c r="G124" s="2">
        <f t="shared" si="1"/>
        <v>396000.00000000006</v>
      </c>
    </row>
    <row r="125" spans="1:7" ht="29.25" x14ac:dyDescent="0.25">
      <c r="A125" s="10">
        <v>117</v>
      </c>
      <c r="B125" s="22" t="s">
        <v>124</v>
      </c>
      <c r="C125" s="10" t="s">
        <v>126</v>
      </c>
      <c r="D125" s="7" t="s">
        <v>208</v>
      </c>
      <c r="E125" s="31">
        <v>1060.7142857142858</v>
      </c>
      <c r="F125" s="9">
        <v>100</v>
      </c>
      <c r="G125" s="2">
        <f t="shared" si="1"/>
        <v>106071.42857142858</v>
      </c>
    </row>
    <row r="126" spans="1:7" ht="15.75" thickBot="1" x14ac:dyDescent="0.3">
      <c r="A126" s="11">
        <v>118</v>
      </c>
      <c r="B126" s="34" t="s">
        <v>125</v>
      </c>
      <c r="C126" s="14" t="s">
        <v>131</v>
      </c>
      <c r="D126" s="35" t="s">
        <v>204</v>
      </c>
      <c r="E126" s="11">
        <v>2400</v>
      </c>
      <c r="F126" s="36">
        <v>200</v>
      </c>
      <c r="G126" s="37">
        <f t="shared" si="1"/>
        <v>480000</v>
      </c>
    </row>
    <row r="127" spans="1:7" ht="15.75" thickBot="1" x14ac:dyDescent="0.3">
      <c r="A127" s="44"/>
      <c r="B127" s="45" t="s">
        <v>20</v>
      </c>
      <c r="C127" s="45"/>
      <c r="D127" s="46"/>
      <c r="E127" s="47"/>
      <c r="F127" s="48"/>
      <c r="G127" s="49">
        <f>SUM(G8:G126)</f>
        <v>30723053.371428572</v>
      </c>
    </row>
    <row r="128" spans="1:7" ht="29.25" x14ac:dyDescent="0.25">
      <c r="A128" s="38"/>
      <c r="B128" s="39" t="s">
        <v>143</v>
      </c>
      <c r="C128" s="38"/>
      <c r="D128" s="40"/>
      <c r="E128" s="41"/>
      <c r="F128" s="42"/>
      <c r="G128" s="43"/>
    </row>
    <row r="129" spans="1:7" x14ac:dyDescent="0.25">
      <c r="A129" s="5">
        <v>1</v>
      </c>
      <c r="B129" s="22" t="s">
        <v>144</v>
      </c>
      <c r="C129" s="4" t="s">
        <v>13</v>
      </c>
      <c r="D129" s="7" t="s">
        <v>136</v>
      </c>
      <c r="E129" s="10">
        <v>15.3</v>
      </c>
      <c r="F129" s="4">
        <v>1800</v>
      </c>
      <c r="G129" s="1">
        <f>E129*F129</f>
        <v>27540</v>
      </c>
    </row>
    <row r="130" spans="1:7" x14ac:dyDescent="0.25">
      <c r="A130" s="5">
        <v>2</v>
      </c>
      <c r="B130" s="22" t="s">
        <v>145</v>
      </c>
      <c r="C130" s="4" t="s">
        <v>13</v>
      </c>
      <c r="D130" s="7" t="s">
        <v>137</v>
      </c>
      <c r="E130" s="10">
        <v>17.7</v>
      </c>
      <c r="F130" s="4">
        <v>1800</v>
      </c>
      <c r="G130" s="1">
        <f t="shared" ref="G130:G181" si="2">E130*F130</f>
        <v>31860</v>
      </c>
    </row>
    <row r="131" spans="1:7" x14ac:dyDescent="0.25">
      <c r="A131" s="5">
        <v>3</v>
      </c>
      <c r="B131" s="22" t="s">
        <v>25</v>
      </c>
      <c r="C131" s="4" t="s">
        <v>13</v>
      </c>
      <c r="D131" s="7" t="s">
        <v>134</v>
      </c>
      <c r="E131" s="10">
        <v>6.8</v>
      </c>
      <c r="F131" s="4">
        <v>600</v>
      </c>
      <c r="G131" s="1">
        <f t="shared" si="2"/>
        <v>4080</v>
      </c>
    </row>
    <row r="132" spans="1:7" x14ac:dyDescent="0.25">
      <c r="A132" s="5">
        <v>4</v>
      </c>
      <c r="B132" s="22" t="s">
        <v>146</v>
      </c>
      <c r="C132" s="9" t="s">
        <v>131</v>
      </c>
      <c r="D132" s="6" t="s">
        <v>140</v>
      </c>
      <c r="E132" s="31">
        <v>1930</v>
      </c>
      <c r="F132" s="4">
        <v>6</v>
      </c>
      <c r="G132" s="1">
        <f t="shared" si="2"/>
        <v>11580</v>
      </c>
    </row>
    <row r="133" spans="1:7" ht="17.25" customHeight="1" x14ac:dyDescent="0.25">
      <c r="A133" s="5">
        <v>5</v>
      </c>
      <c r="B133" s="22" t="s">
        <v>147</v>
      </c>
      <c r="C133" s="4" t="s">
        <v>13</v>
      </c>
      <c r="D133" s="7" t="s">
        <v>272</v>
      </c>
      <c r="E133" s="31">
        <v>27.2</v>
      </c>
      <c r="F133" s="4">
        <v>1500</v>
      </c>
      <c r="G133" s="1">
        <f t="shared" si="2"/>
        <v>40800</v>
      </c>
    </row>
    <row r="134" spans="1:7" x14ac:dyDescent="0.25">
      <c r="A134" s="5">
        <v>6</v>
      </c>
      <c r="B134" s="22" t="s">
        <v>148</v>
      </c>
      <c r="C134" s="4" t="s">
        <v>13</v>
      </c>
      <c r="D134" s="7" t="s">
        <v>273</v>
      </c>
      <c r="E134" s="31">
        <v>49</v>
      </c>
      <c r="F134" s="4">
        <v>6000</v>
      </c>
      <c r="G134" s="1">
        <f t="shared" si="2"/>
        <v>294000</v>
      </c>
    </row>
    <row r="135" spans="1:7" x14ac:dyDescent="0.25">
      <c r="A135" s="5">
        <v>7</v>
      </c>
      <c r="B135" s="22" t="s">
        <v>149</v>
      </c>
      <c r="C135" s="4" t="s">
        <v>13</v>
      </c>
      <c r="D135" s="7" t="s">
        <v>274</v>
      </c>
      <c r="E135" s="31">
        <v>6</v>
      </c>
      <c r="F135" s="4">
        <v>600</v>
      </c>
      <c r="G135" s="1">
        <f t="shared" si="2"/>
        <v>3600</v>
      </c>
    </row>
    <row r="136" spans="1:7" x14ac:dyDescent="0.25">
      <c r="A136" s="5">
        <v>8</v>
      </c>
      <c r="B136" s="22" t="s">
        <v>150</v>
      </c>
      <c r="C136" s="4" t="s">
        <v>13</v>
      </c>
      <c r="D136" s="7" t="s">
        <v>275</v>
      </c>
      <c r="E136" s="31">
        <v>247</v>
      </c>
      <c r="F136" s="4">
        <v>3600</v>
      </c>
      <c r="G136" s="1">
        <f t="shared" si="2"/>
        <v>889200</v>
      </c>
    </row>
    <row r="137" spans="1:7" ht="17.25" customHeight="1" x14ac:dyDescent="0.25">
      <c r="A137" s="5">
        <v>9</v>
      </c>
      <c r="B137" s="22" t="s">
        <v>331</v>
      </c>
      <c r="C137" s="4" t="s">
        <v>13</v>
      </c>
      <c r="D137" s="7" t="s">
        <v>276</v>
      </c>
      <c r="E137" s="31">
        <v>133.19999999999999</v>
      </c>
      <c r="F137" s="4">
        <v>600</v>
      </c>
      <c r="G137" s="1">
        <f t="shared" si="2"/>
        <v>79920</v>
      </c>
    </row>
    <row r="138" spans="1:7" ht="18" customHeight="1" x14ac:dyDescent="0.25">
      <c r="A138" s="5">
        <v>10</v>
      </c>
      <c r="B138" s="22" t="s">
        <v>151</v>
      </c>
      <c r="C138" s="4" t="s">
        <v>19</v>
      </c>
      <c r="D138" s="7" t="s">
        <v>301</v>
      </c>
      <c r="E138" s="31">
        <v>989.3</v>
      </c>
      <c r="F138" s="4">
        <v>480</v>
      </c>
      <c r="G138" s="1">
        <f t="shared" si="2"/>
        <v>474864</v>
      </c>
    </row>
    <row r="139" spans="1:7" x14ac:dyDescent="0.25">
      <c r="A139" s="5">
        <v>11</v>
      </c>
      <c r="B139" s="24" t="s">
        <v>39</v>
      </c>
      <c r="C139" s="9" t="s">
        <v>18</v>
      </c>
      <c r="D139" s="7" t="s">
        <v>302</v>
      </c>
      <c r="E139" s="31">
        <v>432</v>
      </c>
      <c r="F139" s="4">
        <v>300</v>
      </c>
      <c r="G139" s="1">
        <f t="shared" si="2"/>
        <v>129600</v>
      </c>
    </row>
    <row r="140" spans="1:7" ht="43.5" x14ac:dyDescent="0.25">
      <c r="A140" s="5">
        <v>12</v>
      </c>
      <c r="B140" s="22" t="s">
        <v>79</v>
      </c>
      <c r="C140" s="9" t="s">
        <v>19</v>
      </c>
      <c r="D140" s="7" t="s">
        <v>303</v>
      </c>
      <c r="E140" s="31">
        <v>1470</v>
      </c>
      <c r="F140" s="4">
        <v>250</v>
      </c>
      <c r="G140" s="1">
        <f t="shared" si="2"/>
        <v>367500</v>
      </c>
    </row>
    <row r="141" spans="1:7" x14ac:dyDescent="0.25">
      <c r="A141" s="5">
        <v>13</v>
      </c>
      <c r="B141" s="22" t="s">
        <v>152</v>
      </c>
      <c r="C141" s="9" t="s">
        <v>128</v>
      </c>
      <c r="D141" s="7" t="s">
        <v>277</v>
      </c>
      <c r="E141" s="31">
        <v>157.19999999999999</v>
      </c>
      <c r="F141" s="4">
        <v>600</v>
      </c>
      <c r="G141" s="1">
        <f t="shared" si="2"/>
        <v>94320</v>
      </c>
    </row>
    <row r="142" spans="1:7" x14ac:dyDescent="0.25">
      <c r="A142" s="5">
        <v>14</v>
      </c>
      <c r="B142" s="22" t="s">
        <v>153</v>
      </c>
      <c r="C142" s="9" t="s">
        <v>128</v>
      </c>
      <c r="D142" s="7" t="s">
        <v>278</v>
      </c>
      <c r="E142" s="31">
        <v>219.4</v>
      </c>
      <c r="F142" s="4">
        <v>600</v>
      </c>
      <c r="G142" s="1">
        <f t="shared" si="2"/>
        <v>131640</v>
      </c>
    </row>
    <row r="143" spans="1:7" ht="43.5" x14ac:dyDescent="0.25">
      <c r="A143" s="5">
        <v>15</v>
      </c>
      <c r="B143" s="22" t="s">
        <v>154</v>
      </c>
      <c r="C143" s="9" t="s">
        <v>13</v>
      </c>
      <c r="D143" s="7" t="s">
        <v>279</v>
      </c>
      <c r="E143" s="31">
        <v>10.6</v>
      </c>
      <c r="F143" s="4">
        <v>3600</v>
      </c>
      <c r="G143" s="1">
        <f t="shared" si="2"/>
        <v>38160</v>
      </c>
    </row>
    <row r="144" spans="1:7" ht="29.25" x14ac:dyDescent="0.25">
      <c r="A144" s="5">
        <v>16</v>
      </c>
      <c r="B144" s="22" t="s">
        <v>155</v>
      </c>
      <c r="C144" s="9" t="s">
        <v>13</v>
      </c>
      <c r="D144" s="7" t="s">
        <v>280</v>
      </c>
      <c r="E144" s="31">
        <v>42.8</v>
      </c>
      <c r="F144" s="4">
        <v>800</v>
      </c>
      <c r="G144" s="1">
        <f t="shared" si="2"/>
        <v>34240</v>
      </c>
    </row>
    <row r="145" spans="1:7" ht="29.25" x14ac:dyDescent="0.25">
      <c r="A145" s="5">
        <v>17</v>
      </c>
      <c r="B145" s="22" t="s">
        <v>156</v>
      </c>
      <c r="C145" s="9" t="s">
        <v>13</v>
      </c>
      <c r="D145" s="7" t="s">
        <v>281</v>
      </c>
      <c r="E145" s="10">
        <v>69.5</v>
      </c>
      <c r="F145" s="4">
        <v>800</v>
      </c>
      <c r="G145" s="1">
        <f t="shared" si="2"/>
        <v>55600</v>
      </c>
    </row>
    <row r="146" spans="1:7" ht="17.25" customHeight="1" x14ac:dyDescent="0.25">
      <c r="A146" s="5">
        <v>18</v>
      </c>
      <c r="B146" s="22" t="s">
        <v>157</v>
      </c>
      <c r="C146" s="9" t="s">
        <v>13</v>
      </c>
      <c r="D146" s="7" t="s">
        <v>282</v>
      </c>
      <c r="E146" s="10">
        <v>31</v>
      </c>
      <c r="F146" s="4">
        <v>10080</v>
      </c>
      <c r="G146" s="1">
        <f t="shared" si="2"/>
        <v>312480</v>
      </c>
    </row>
    <row r="147" spans="1:7" x14ac:dyDescent="0.25">
      <c r="A147" s="5">
        <v>19</v>
      </c>
      <c r="B147" s="22" t="s">
        <v>158</v>
      </c>
      <c r="C147" s="9" t="s">
        <v>19</v>
      </c>
      <c r="D147" s="7" t="s">
        <v>304</v>
      </c>
      <c r="E147" s="10">
        <v>175.3</v>
      </c>
      <c r="F147" s="4">
        <v>400</v>
      </c>
      <c r="G147" s="1">
        <f t="shared" si="2"/>
        <v>70120</v>
      </c>
    </row>
    <row r="148" spans="1:7" x14ac:dyDescent="0.25">
      <c r="A148" s="5">
        <v>20</v>
      </c>
      <c r="B148" s="22" t="s">
        <v>29</v>
      </c>
      <c r="C148" s="9" t="s">
        <v>13</v>
      </c>
      <c r="D148" s="7" t="s">
        <v>214</v>
      </c>
      <c r="E148" s="10">
        <v>38.700000000000003</v>
      </c>
      <c r="F148" s="4">
        <v>2352</v>
      </c>
      <c r="G148" s="1">
        <f t="shared" si="2"/>
        <v>91022.400000000009</v>
      </c>
    </row>
    <row r="149" spans="1:7" x14ac:dyDescent="0.25">
      <c r="A149" s="5">
        <v>21</v>
      </c>
      <c r="B149" s="22" t="s">
        <v>30</v>
      </c>
      <c r="C149" s="9" t="s">
        <v>13</v>
      </c>
      <c r="D149" s="7" t="s">
        <v>215</v>
      </c>
      <c r="E149" s="10">
        <v>62.5</v>
      </c>
      <c r="F149" s="4">
        <v>2352</v>
      </c>
      <c r="G149" s="1">
        <f t="shared" si="2"/>
        <v>147000</v>
      </c>
    </row>
    <row r="150" spans="1:7" x14ac:dyDescent="0.25">
      <c r="A150" s="5">
        <v>22</v>
      </c>
      <c r="B150" s="22" t="s">
        <v>40</v>
      </c>
      <c r="C150" s="9" t="s">
        <v>13</v>
      </c>
      <c r="D150" s="7" t="s">
        <v>258</v>
      </c>
      <c r="E150" s="10">
        <v>90.4</v>
      </c>
      <c r="F150" s="4">
        <v>1440</v>
      </c>
      <c r="G150" s="1">
        <f t="shared" si="2"/>
        <v>130176.00000000001</v>
      </c>
    </row>
    <row r="151" spans="1:7" x14ac:dyDescent="0.25">
      <c r="A151" s="5">
        <v>23</v>
      </c>
      <c r="B151" s="22" t="s">
        <v>41</v>
      </c>
      <c r="C151" s="9" t="s">
        <v>13</v>
      </c>
      <c r="D151" s="7" t="s">
        <v>283</v>
      </c>
      <c r="E151" s="31">
        <v>54.4</v>
      </c>
      <c r="F151" s="4">
        <v>720</v>
      </c>
      <c r="G151" s="1">
        <f t="shared" si="2"/>
        <v>39168</v>
      </c>
    </row>
    <row r="152" spans="1:7" x14ac:dyDescent="0.25">
      <c r="A152" s="5">
        <v>24</v>
      </c>
      <c r="B152" s="22" t="s">
        <v>45</v>
      </c>
      <c r="C152" s="9" t="s">
        <v>13</v>
      </c>
      <c r="D152" s="7" t="s">
        <v>284</v>
      </c>
      <c r="E152" s="10">
        <v>97.3</v>
      </c>
      <c r="F152" s="4">
        <v>1800</v>
      </c>
      <c r="G152" s="1">
        <f t="shared" si="2"/>
        <v>175140</v>
      </c>
    </row>
    <row r="153" spans="1:7" x14ac:dyDescent="0.25">
      <c r="A153" s="5">
        <v>25</v>
      </c>
      <c r="B153" s="22" t="s">
        <v>159</v>
      </c>
      <c r="C153" s="9" t="s">
        <v>13</v>
      </c>
      <c r="D153" s="7" t="s">
        <v>285</v>
      </c>
      <c r="E153" s="10">
        <v>68.099999999999994</v>
      </c>
      <c r="F153" s="4">
        <v>400</v>
      </c>
      <c r="G153" s="1">
        <f t="shared" si="2"/>
        <v>27239.999999999996</v>
      </c>
    </row>
    <row r="154" spans="1:7" ht="18" customHeight="1" x14ac:dyDescent="0.25">
      <c r="A154" s="5">
        <v>26</v>
      </c>
      <c r="B154" s="22" t="s">
        <v>160</v>
      </c>
      <c r="C154" s="9" t="s">
        <v>13</v>
      </c>
      <c r="D154" s="7" t="s">
        <v>286</v>
      </c>
      <c r="E154" s="31">
        <v>17.399999999999999</v>
      </c>
      <c r="F154" s="4">
        <v>1500</v>
      </c>
      <c r="G154" s="1">
        <f t="shared" si="2"/>
        <v>26099.999999999996</v>
      </c>
    </row>
    <row r="155" spans="1:7" x14ac:dyDescent="0.25">
      <c r="A155" s="5">
        <v>27</v>
      </c>
      <c r="B155" s="22" t="s">
        <v>161</v>
      </c>
      <c r="C155" s="9" t="s">
        <v>13</v>
      </c>
      <c r="D155" s="7" t="s">
        <v>287</v>
      </c>
      <c r="E155" s="31">
        <v>19.399999999999999</v>
      </c>
      <c r="F155" s="4">
        <v>1500</v>
      </c>
      <c r="G155" s="1">
        <f t="shared" si="2"/>
        <v>29099.999999999996</v>
      </c>
    </row>
    <row r="156" spans="1:7" x14ac:dyDescent="0.25">
      <c r="A156" s="5">
        <v>28</v>
      </c>
      <c r="B156" s="22" t="s">
        <v>162</v>
      </c>
      <c r="C156" s="9" t="s">
        <v>13</v>
      </c>
      <c r="D156" s="7" t="s">
        <v>288</v>
      </c>
      <c r="E156" s="31">
        <v>32.64</v>
      </c>
      <c r="F156" s="4">
        <v>1500</v>
      </c>
      <c r="G156" s="1">
        <f t="shared" si="2"/>
        <v>48960</v>
      </c>
    </row>
    <row r="157" spans="1:7" x14ac:dyDescent="0.25">
      <c r="A157" s="5">
        <v>29</v>
      </c>
      <c r="B157" s="22" t="s">
        <v>163</v>
      </c>
      <c r="C157" s="9" t="s">
        <v>13</v>
      </c>
      <c r="D157" s="7" t="s">
        <v>278</v>
      </c>
      <c r="E157" s="10">
        <v>39.4</v>
      </c>
      <c r="F157" s="4">
        <v>3000</v>
      </c>
      <c r="G157" s="1">
        <f t="shared" si="2"/>
        <v>118200</v>
      </c>
    </row>
    <row r="158" spans="1:7" x14ac:dyDescent="0.25">
      <c r="A158" s="5">
        <v>30</v>
      </c>
      <c r="B158" s="22" t="s">
        <v>164</v>
      </c>
      <c r="C158" s="9" t="s">
        <v>13</v>
      </c>
      <c r="D158" s="7" t="s">
        <v>289</v>
      </c>
      <c r="E158" s="31">
        <v>175.9</v>
      </c>
      <c r="F158" s="4">
        <v>200</v>
      </c>
      <c r="G158" s="1">
        <f t="shared" si="2"/>
        <v>35180</v>
      </c>
    </row>
    <row r="159" spans="1:7" ht="29.25" x14ac:dyDescent="0.25">
      <c r="A159" s="5">
        <v>31</v>
      </c>
      <c r="B159" s="22" t="s">
        <v>210</v>
      </c>
      <c r="C159" s="9" t="s">
        <v>10</v>
      </c>
      <c r="D159" s="7" t="s">
        <v>318</v>
      </c>
      <c r="E159" s="31">
        <v>138.6</v>
      </c>
      <c r="F159" s="4">
        <v>1440</v>
      </c>
      <c r="G159" s="1">
        <f t="shared" si="2"/>
        <v>199584</v>
      </c>
    </row>
    <row r="160" spans="1:7" ht="29.25" x14ac:dyDescent="0.25">
      <c r="A160" s="5">
        <v>32</v>
      </c>
      <c r="B160" s="22" t="s">
        <v>209</v>
      </c>
      <c r="C160" s="9" t="s">
        <v>10</v>
      </c>
      <c r="D160" s="7" t="s">
        <v>319</v>
      </c>
      <c r="E160" s="31">
        <v>98.8</v>
      </c>
      <c r="F160" s="4">
        <v>1440</v>
      </c>
      <c r="G160" s="1">
        <f t="shared" si="2"/>
        <v>142272</v>
      </c>
    </row>
    <row r="161" spans="1:7" x14ac:dyDescent="0.25">
      <c r="A161" s="5">
        <v>33</v>
      </c>
      <c r="B161" s="22" t="s">
        <v>165</v>
      </c>
      <c r="C161" s="9" t="s">
        <v>13</v>
      </c>
      <c r="D161" s="7" t="s">
        <v>243</v>
      </c>
      <c r="E161" s="31">
        <v>144.1</v>
      </c>
      <c r="F161" s="4">
        <v>1800</v>
      </c>
      <c r="G161" s="1">
        <f t="shared" si="2"/>
        <v>259380</v>
      </c>
    </row>
    <row r="162" spans="1:7" ht="29.25" x14ac:dyDescent="0.25">
      <c r="A162" s="5">
        <v>34</v>
      </c>
      <c r="B162" s="22" t="s">
        <v>166</v>
      </c>
      <c r="C162" s="9" t="s">
        <v>13</v>
      </c>
      <c r="D162" s="7" t="s">
        <v>238</v>
      </c>
      <c r="E162" s="31">
        <v>126</v>
      </c>
      <c r="F162" s="4">
        <v>1800</v>
      </c>
      <c r="G162" s="1">
        <f t="shared" si="2"/>
        <v>226800</v>
      </c>
    </row>
    <row r="163" spans="1:7" ht="29.25" x14ac:dyDescent="0.25">
      <c r="A163" s="5">
        <v>35</v>
      </c>
      <c r="B163" s="22" t="s">
        <v>167</v>
      </c>
      <c r="C163" s="9" t="s">
        <v>13</v>
      </c>
      <c r="D163" s="7" t="s">
        <v>238</v>
      </c>
      <c r="E163" s="31">
        <v>186</v>
      </c>
      <c r="F163" s="4">
        <v>2160</v>
      </c>
      <c r="G163" s="1">
        <f t="shared" si="2"/>
        <v>401760</v>
      </c>
    </row>
    <row r="164" spans="1:7" x14ac:dyDescent="0.25">
      <c r="A164" s="5">
        <v>36</v>
      </c>
      <c r="B164" s="22" t="s">
        <v>62</v>
      </c>
      <c r="C164" s="9" t="s">
        <v>10</v>
      </c>
      <c r="D164" s="7" t="s">
        <v>320</v>
      </c>
      <c r="E164" s="10">
        <v>21.2</v>
      </c>
      <c r="F164" s="4">
        <v>1800</v>
      </c>
      <c r="G164" s="1">
        <f t="shared" si="2"/>
        <v>38160</v>
      </c>
    </row>
    <row r="165" spans="1:7" x14ac:dyDescent="0.25">
      <c r="A165" s="5">
        <v>37</v>
      </c>
      <c r="B165" s="22" t="s">
        <v>63</v>
      </c>
      <c r="C165" s="9" t="s">
        <v>10</v>
      </c>
      <c r="D165" s="7" t="s">
        <v>321</v>
      </c>
      <c r="E165" s="31">
        <v>90.3</v>
      </c>
      <c r="F165" s="4">
        <v>1800</v>
      </c>
      <c r="G165" s="1">
        <f t="shared" si="2"/>
        <v>162540</v>
      </c>
    </row>
    <row r="166" spans="1:7" ht="30" customHeight="1" x14ac:dyDescent="0.25">
      <c r="A166" s="5">
        <v>38</v>
      </c>
      <c r="B166" s="22" t="s">
        <v>212</v>
      </c>
      <c r="C166" s="9" t="s">
        <v>131</v>
      </c>
      <c r="D166" s="7" t="s">
        <v>211</v>
      </c>
      <c r="E166" s="31">
        <v>1070.9000000000001</v>
      </c>
      <c r="F166" s="4">
        <v>20</v>
      </c>
      <c r="G166" s="1">
        <f t="shared" si="2"/>
        <v>21418</v>
      </c>
    </row>
    <row r="167" spans="1:7" ht="29.25" x14ac:dyDescent="0.25">
      <c r="A167" s="5">
        <v>39</v>
      </c>
      <c r="B167" s="22" t="s">
        <v>168</v>
      </c>
      <c r="C167" s="9" t="s">
        <v>13</v>
      </c>
      <c r="D167" s="7" t="s">
        <v>290</v>
      </c>
      <c r="E167" s="31">
        <v>432</v>
      </c>
      <c r="F167" s="4">
        <v>1680</v>
      </c>
      <c r="G167" s="1">
        <f t="shared" si="2"/>
        <v>725760</v>
      </c>
    </row>
    <row r="168" spans="1:7" ht="29.25" x14ac:dyDescent="0.25">
      <c r="A168" s="5">
        <v>40</v>
      </c>
      <c r="B168" s="22" t="s">
        <v>169</v>
      </c>
      <c r="C168" s="9" t="s">
        <v>13</v>
      </c>
      <c r="D168" s="7" t="s">
        <v>291</v>
      </c>
      <c r="E168" s="31">
        <v>432</v>
      </c>
      <c r="F168" s="4">
        <v>1680</v>
      </c>
      <c r="G168" s="1">
        <f t="shared" si="2"/>
        <v>725760</v>
      </c>
    </row>
    <row r="169" spans="1:7" x14ac:dyDescent="0.25">
      <c r="A169" s="5">
        <v>41</v>
      </c>
      <c r="B169" s="22" t="s">
        <v>170</v>
      </c>
      <c r="C169" s="9" t="s">
        <v>13</v>
      </c>
      <c r="D169" s="7" t="s">
        <v>292</v>
      </c>
      <c r="E169" s="31">
        <v>58.6</v>
      </c>
      <c r="F169" s="4">
        <v>1440</v>
      </c>
      <c r="G169" s="1">
        <f t="shared" si="2"/>
        <v>84384</v>
      </c>
    </row>
    <row r="170" spans="1:7" x14ac:dyDescent="0.25">
      <c r="A170" s="5">
        <v>42</v>
      </c>
      <c r="B170" s="22" t="s">
        <v>171</v>
      </c>
      <c r="C170" s="9" t="s">
        <v>131</v>
      </c>
      <c r="D170" s="7" t="s">
        <v>213</v>
      </c>
      <c r="E170" s="10">
        <v>944</v>
      </c>
      <c r="F170" s="4">
        <v>100</v>
      </c>
      <c r="G170" s="1">
        <f t="shared" si="2"/>
        <v>94400</v>
      </c>
    </row>
    <row r="171" spans="1:7" x14ac:dyDescent="0.25">
      <c r="A171" s="5">
        <v>43</v>
      </c>
      <c r="B171" s="22" t="s">
        <v>172</v>
      </c>
      <c r="C171" s="9" t="s">
        <v>13</v>
      </c>
      <c r="D171" s="7" t="s">
        <v>293</v>
      </c>
      <c r="E171" s="31">
        <v>13.6374</v>
      </c>
      <c r="F171" s="4">
        <v>1500</v>
      </c>
      <c r="G171" s="1">
        <f t="shared" si="2"/>
        <v>20456.099999999999</v>
      </c>
    </row>
    <row r="172" spans="1:7" ht="29.25" x14ac:dyDescent="0.25">
      <c r="A172" s="5">
        <v>44</v>
      </c>
      <c r="B172" s="22" t="s">
        <v>173</v>
      </c>
      <c r="C172" s="9" t="s">
        <v>13</v>
      </c>
      <c r="D172" s="7" t="s">
        <v>294</v>
      </c>
      <c r="E172" s="10">
        <v>228</v>
      </c>
      <c r="F172" s="4">
        <v>300</v>
      </c>
      <c r="G172" s="1">
        <f t="shared" si="2"/>
        <v>68400</v>
      </c>
    </row>
    <row r="173" spans="1:7" ht="29.25" x14ac:dyDescent="0.25">
      <c r="A173" s="5">
        <v>45</v>
      </c>
      <c r="B173" s="22" t="s">
        <v>174</v>
      </c>
      <c r="C173" s="9" t="s">
        <v>13</v>
      </c>
      <c r="D173" s="7" t="s">
        <v>295</v>
      </c>
      <c r="E173" s="10">
        <v>389.4</v>
      </c>
      <c r="F173" s="4">
        <v>300</v>
      </c>
      <c r="G173" s="1">
        <f t="shared" si="2"/>
        <v>116820</v>
      </c>
    </row>
    <row r="174" spans="1:7" ht="29.25" x14ac:dyDescent="0.25">
      <c r="A174" s="5">
        <v>46</v>
      </c>
      <c r="B174" s="22" t="s">
        <v>80</v>
      </c>
      <c r="C174" s="9" t="s">
        <v>13</v>
      </c>
      <c r="D174" s="7" t="s">
        <v>296</v>
      </c>
      <c r="E174" s="31">
        <v>20.9</v>
      </c>
      <c r="F174" s="4">
        <v>1400</v>
      </c>
      <c r="G174" s="1">
        <f t="shared" si="2"/>
        <v>29259.999999999996</v>
      </c>
    </row>
    <row r="175" spans="1:7" x14ac:dyDescent="0.25">
      <c r="A175" s="5">
        <v>47</v>
      </c>
      <c r="B175" s="22" t="s">
        <v>175</v>
      </c>
      <c r="C175" s="9" t="s">
        <v>13</v>
      </c>
      <c r="D175" s="7" t="s">
        <v>297</v>
      </c>
      <c r="E175" s="31">
        <v>18.451799999999999</v>
      </c>
      <c r="F175" s="4">
        <v>1000</v>
      </c>
      <c r="G175" s="1">
        <f t="shared" si="2"/>
        <v>18451.8</v>
      </c>
    </row>
    <row r="176" spans="1:7" ht="21.75" customHeight="1" x14ac:dyDescent="0.25">
      <c r="A176" s="5">
        <v>48</v>
      </c>
      <c r="B176" s="22" t="s">
        <v>176</v>
      </c>
      <c r="C176" s="9" t="s">
        <v>13</v>
      </c>
      <c r="D176" s="7" t="s">
        <v>298</v>
      </c>
      <c r="E176" s="31">
        <v>24.122999999999998</v>
      </c>
      <c r="F176" s="4">
        <v>500</v>
      </c>
      <c r="G176" s="1">
        <f t="shared" si="2"/>
        <v>12061.499999999998</v>
      </c>
    </row>
    <row r="177" spans="1:9" ht="29.25" x14ac:dyDescent="0.25">
      <c r="A177" s="5">
        <v>49</v>
      </c>
      <c r="B177" s="22" t="s">
        <v>177</v>
      </c>
      <c r="C177" s="4" t="s">
        <v>130</v>
      </c>
      <c r="D177" s="7" t="s">
        <v>322</v>
      </c>
      <c r="E177" s="10">
        <v>325</v>
      </c>
      <c r="F177" s="4">
        <v>600</v>
      </c>
      <c r="G177" s="1">
        <f t="shared" si="2"/>
        <v>195000</v>
      </c>
    </row>
    <row r="178" spans="1:9" x14ac:dyDescent="0.25">
      <c r="A178" s="5">
        <v>50</v>
      </c>
      <c r="B178" s="22" t="s">
        <v>178</v>
      </c>
      <c r="C178" s="4" t="s">
        <v>128</v>
      </c>
      <c r="D178" s="7" t="s">
        <v>299</v>
      </c>
      <c r="E178" s="10">
        <v>154.19999999999999</v>
      </c>
      <c r="F178" s="4">
        <v>2800</v>
      </c>
      <c r="G178" s="1">
        <f t="shared" si="2"/>
        <v>431759.99999999994</v>
      </c>
    </row>
    <row r="179" spans="1:9" x14ac:dyDescent="0.25">
      <c r="A179" s="5">
        <v>51</v>
      </c>
      <c r="B179" s="22" t="s">
        <v>179</v>
      </c>
      <c r="C179" s="4" t="s">
        <v>128</v>
      </c>
      <c r="D179" s="7" t="s">
        <v>300</v>
      </c>
      <c r="E179" s="10">
        <v>248.8</v>
      </c>
      <c r="F179" s="4">
        <v>1200</v>
      </c>
      <c r="G179" s="1">
        <f t="shared" si="2"/>
        <v>298560</v>
      </c>
    </row>
    <row r="180" spans="1:9" x14ac:dyDescent="0.25">
      <c r="A180" s="5">
        <v>52</v>
      </c>
      <c r="B180" s="28" t="s">
        <v>93</v>
      </c>
      <c r="C180" s="4" t="s">
        <v>13</v>
      </c>
      <c r="D180" s="7" t="s">
        <v>257</v>
      </c>
      <c r="E180" s="10">
        <v>149</v>
      </c>
      <c r="F180" s="4">
        <v>1560</v>
      </c>
      <c r="G180" s="1">
        <f t="shared" si="2"/>
        <v>232440</v>
      </c>
    </row>
    <row r="181" spans="1:9" ht="15.75" thickBot="1" x14ac:dyDescent="0.3">
      <c r="A181" s="50">
        <v>53</v>
      </c>
      <c r="B181" s="51" t="s">
        <v>94</v>
      </c>
      <c r="C181" s="12" t="s">
        <v>19</v>
      </c>
      <c r="D181" s="35" t="s">
        <v>305</v>
      </c>
      <c r="E181" s="11">
        <v>10500</v>
      </c>
      <c r="F181" s="12">
        <v>50</v>
      </c>
      <c r="G181" s="52">
        <f t="shared" si="2"/>
        <v>525000</v>
      </c>
    </row>
    <row r="182" spans="1:9" ht="27" customHeight="1" thickBot="1" x14ac:dyDescent="0.3">
      <c r="A182" s="44"/>
      <c r="B182" s="45" t="s">
        <v>20</v>
      </c>
      <c r="C182" s="45"/>
      <c r="D182" s="48"/>
      <c r="E182" s="54"/>
      <c r="F182" s="54"/>
      <c r="G182" s="53">
        <f>SUM(G129:G181)</f>
        <v>8988817.8000000007</v>
      </c>
      <c r="I182">
        <f>G182/2</f>
        <v>4494408.9000000004</v>
      </c>
    </row>
    <row r="183" spans="1:9" ht="27" customHeight="1" thickBot="1" x14ac:dyDescent="0.3">
      <c r="A183" s="44"/>
      <c r="B183" s="45" t="s">
        <v>336</v>
      </c>
      <c r="C183" s="45"/>
      <c r="D183" s="48"/>
      <c r="E183" s="54"/>
      <c r="F183" s="54"/>
      <c r="G183" s="53">
        <f>G182+G127</f>
        <v>39711871.171428576</v>
      </c>
    </row>
    <row r="184" spans="1:9" ht="69.75" customHeight="1" x14ac:dyDescent="0.25">
      <c r="A184" s="21"/>
      <c r="B184" s="15" t="s">
        <v>21</v>
      </c>
      <c r="C184" s="57" t="s">
        <v>22</v>
      </c>
      <c r="D184" s="57"/>
      <c r="E184" s="57"/>
      <c r="F184" s="57"/>
      <c r="G184" s="57"/>
      <c r="I184">
        <f>I182+G127</f>
        <v>35217462.27142857</v>
      </c>
    </row>
  </sheetData>
  <mergeCells count="5">
    <mergeCell ref="E2:F2"/>
    <mergeCell ref="E3:G3"/>
    <mergeCell ref="D4:G4"/>
    <mergeCell ref="B5:G5"/>
    <mergeCell ref="C184:G184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2015-12-14T12:50:16Z</dcterms:modified>
</cp:coreProperties>
</file>